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Z:\Merheim\Gesundheitscampus\1_Projekte\Übergeordnet\06_Ausschreibung_Vergabe\66_Medizintechnik\01 LV-Entwurf\Unterlagen TNW\"/>
    </mc:Choice>
  </mc:AlternateContent>
  <xr:revisionPtr revIDLastSave="0" documentId="13_ncr:1_{9B0035F6-42F6-4482-BB3C-1DC4F0786180}" xr6:coauthVersionLast="47" xr6:coauthVersionMax="47" xr10:uidLastSave="{00000000-0000-0000-0000-000000000000}"/>
  <bookViews>
    <workbookView xWindow="-57720" yWindow="1695" windowWidth="29040" windowHeight="15720" xr2:uid="{A435D6C2-0506-4A61-A488-19C673E43D71}"/>
  </bookViews>
  <sheets>
    <sheet name="Preisblatt Medizintechnikpla." sheetId="4" r:id="rId1"/>
  </sheets>
  <definedNames>
    <definedName name="_xlnm.Print_Titles" localSheetId="0">'Preisblatt Medizintechnikpla.'!$12:$13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0" i="4" l="1"/>
  <c r="H118" i="4"/>
  <c r="I113" i="4" l="1"/>
  <c r="J113" i="4" s="1"/>
  <c r="I112" i="4"/>
  <c r="J112" i="4" s="1"/>
  <c r="H112" i="4"/>
  <c r="I109" i="4"/>
  <c r="I110" i="4" s="1"/>
  <c r="J110" i="4" s="1"/>
  <c r="H109" i="4"/>
  <c r="I106" i="4"/>
  <c r="J106" i="4" s="1"/>
  <c r="I105" i="4"/>
  <c r="J105" i="4" s="1"/>
  <c r="H105" i="4"/>
  <c r="I102" i="4"/>
  <c r="J102" i="4" s="1"/>
  <c r="I101" i="4"/>
  <c r="J101" i="4" s="1"/>
  <c r="H101" i="4"/>
  <c r="I98" i="4"/>
  <c r="I99" i="4" s="1"/>
  <c r="J99" i="4" s="1"/>
  <c r="H98" i="4"/>
  <c r="I95" i="4"/>
  <c r="I94" i="4"/>
  <c r="J94" i="4" s="1"/>
  <c r="H94" i="4"/>
  <c r="I91" i="4"/>
  <c r="J91" i="4" s="1"/>
  <c r="I90" i="4"/>
  <c r="I92" i="4" s="1"/>
  <c r="J92" i="4" s="1"/>
  <c r="H90" i="4"/>
  <c r="I87" i="4"/>
  <c r="J87" i="4" s="1"/>
  <c r="I86" i="4"/>
  <c r="J86" i="4" s="1"/>
  <c r="H86" i="4"/>
  <c r="I79" i="4"/>
  <c r="J79" i="4" s="1"/>
  <c r="I78" i="4"/>
  <c r="H78" i="4"/>
  <c r="I75" i="4"/>
  <c r="I76" i="4" s="1"/>
  <c r="J76" i="4" s="1"/>
  <c r="H75" i="4"/>
  <c r="I72" i="4"/>
  <c r="J72" i="4" s="1"/>
  <c r="I71" i="4"/>
  <c r="H71" i="4"/>
  <c r="I68" i="4"/>
  <c r="J68" i="4" s="1"/>
  <c r="I67" i="4"/>
  <c r="J67" i="4" s="1"/>
  <c r="H67" i="4"/>
  <c r="I64" i="4"/>
  <c r="I65" i="4" s="1"/>
  <c r="J65" i="4" s="1"/>
  <c r="H64" i="4"/>
  <c r="I61" i="4"/>
  <c r="I60" i="4"/>
  <c r="J60" i="4" s="1"/>
  <c r="H60" i="4"/>
  <c r="I57" i="4"/>
  <c r="J57" i="4" s="1"/>
  <c r="I56" i="4"/>
  <c r="I58" i="4" s="1"/>
  <c r="J58" i="4" s="1"/>
  <c r="H56" i="4"/>
  <c r="I53" i="4"/>
  <c r="J53" i="4" s="1"/>
  <c r="I52" i="4"/>
  <c r="I54" i="4" s="1"/>
  <c r="H52" i="4"/>
  <c r="I80" i="4" l="1"/>
  <c r="J80" i="4" s="1"/>
  <c r="H84" i="4"/>
  <c r="I62" i="4"/>
  <c r="J62" i="4" s="1"/>
  <c r="J75" i="4"/>
  <c r="H50" i="4"/>
  <c r="I96" i="4"/>
  <c r="J96" i="4" s="1"/>
  <c r="I69" i="4"/>
  <c r="J69" i="4" s="1"/>
  <c r="J61" i="4"/>
  <c r="I73" i="4"/>
  <c r="J73" i="4" s="1"/>
  <c r="I88" i="4"/>
  <c r="J88" i="4" s="1"/>
  <c r="J109" i="4"/>
  <c r="J98" i="4"/>
  <c r="I107" i="4"/>
  <c r="J107" i="4" s="1"/>
  <c r="I114" i="4"/>
  <c r="J114" i="4" s="1"/>
  <c r="J95" i="4"/>
  <c r="I103" i="4"/>
  <c r="J103" i="4" s="1"/>
  <c r="J90" i="4"/>
  <c r="J54" i="4"/>
  <c r="J56" i="4"/>
  <c r="J64" i="4"/>
  <c r="J71" i="4"/>
  <c r="J78" i="4"/>
  <c r="J52" i="4"/>
  <c r="I81" i="4" l="1"/>
  <c r="J81" i="4" s="1"/>
  <c r="I115" i="4"/>
  <c r="J115" i="4" s="1"/>
  <c r="I45" i="4" l="1"/>
  <c r="I44" i="4"/>
  <c r="J44" i="4" s="1"/>
  <c r="H44" i="4"/>
  <c r="H30" i="4"/>
  <c r="I30" i="4"/>
  <c r="J30" i="4" s="1"/>
  <c r="I41" i="4"/>
  <c r="I42" i="4" s="1"/>
  <c r="J42" i="4" s="1"/>
  <c r="H41" i="4"/>
  <c r="I38" i="4"/>
  <c r="J38" i="4" s="1"/>
  <c r="I37" i="4"/>
  <c r="H37" i="4"/>
  <c r="I34" i="4"/>
  <c r="J34" i="4" s="1"/>
  <c r="I33" i="4"/>
  <c r="H33" i="4"/>
  <c r="I26" i="4"/>
  <c r="I27" i="4"/>
  <c r="J27" i="4" s="1"/>
  <c r="H26" i="4"/>
  <c r="I23" i="4"/>
  <c r="J23" i="4" s="1"/>
  <c r="I22" i="4"/>
  <c r="H22" i="4"/>
  <c r="I19" i="4"/>
  <c r="A19" i="4"/>
  <c r="H135" i="4"/>
  <c r="H134" i="4"/>
  <c r="I24" i="4" l="1"/>
  <c r="J24" i="4" s="1"/>
  <c r="I35" i="4"/>
  <c r="J35" i="4" s="1"/>
  <c r="I46" i="4"/>
  <c r="J46" i="4" s="1"/>
  <c r="J45" i="4"/>
  <c r="I28" i="4"/>
  <c r="J28" i="4" s="1"/>
  <c r="I31" i="4"/>
  <c r="J31" i="4" s="1"/>
  <c r="I39" i="4"/>
  <c r="J39" i="4" s="1"/>
  <c r="J41" i="4"/>
  <c r="J37" i="4"/>
  <c r="J33" i="4"/>
  <c r="J26" i="4"/>
  <c r="J22" i="4"/>
  <c r="J19" i="4"/>
  <c r="H18" i="4" l="1"/>
  <c r="H16" i="4" s="1"/>
  <c r="I18" i="4" l="1"/>
  <c r="I20" i="4" s="1"/>
  <c r="H133" i="4"/>
  <c r="A18" i="4"/>
  <c r="I47" i="4" l="1"/>
  <c r="I125" i="4" s="1"/>
  <c r="J20" i="4"/>
  <c r="J18" i="4"/>
  <c r="J47" i="4" l="1"/>
  <c r="I126" i="4"/>
</calcChain>
</file>

<file path=xl/sharedStrings.xml><?xml version="1.0" encoding="utf-8"?>
<sst xmlns="http://schemas.openxmlformats.org/spreadsheetml/2006/main" count="219" uniqueCount="75">
  <si>
    <t>1</t>
  </si>
  <si>
    <t>Leistungsposition</t>
  </si>
  <si>
    <t>Positions-Nr.</t>
  </si>
  <si>
    <t>Untergruppe</t>
  </si>
  <si>
    <t>Titel</t>
  </si>
  <si>
    <t>Menge</t>
  </si>
  <si>
    <t>(Name des Bieters / der Bietergemeinschaft)</t>
  </si>
  <si>
    <t>I. Pauschalhonorare</t>
  </si>
  <si>
    <t>Priorisierung: Art
Einheit</t>
  </si>
  <si>
    <t>Gesamtpreis (netto)</t>
  </si>
  <si>
    <t>Durch den Bieter auszufüllende Felder</t>
  </si>
  <si>
    <t>Gesamtangebotssumme (netto) (EUR)</t>
  </si>
  <si>
    <t>Gesamtangebotssumme (brutto) (EUR)</t>
  </si>
  <si>
    <t>Gesamtpreis (Brutto)</t>
  </si>
  <si>
    <t>Einzelpreis-Brutto</t>
  </si>
  <si>
    <t>Einzelpreis-Netto</t>
  </si>
  <si>
    <t>Stundensatz 
in EUR, brutto</t>
  </si>
  <si>
    <t>Stundensatz 
in EUR, netto</t>
  </si>
  <si>
    <r>
      <t xml:space="preserve">Alle grau gekennzeichneten Zellen erhalten Informationen und Kriterien, die als Kalkulationsgrundlage dienen. Die vorbelegten Eintragungen in diesen Zellen sind nicht veränderbar. 
Für ein gültiges Angebot müssen </t>
    </r>
    <r>
      <rPr>
        <b/>
        <sz val="10"/>
        <color theme="1"/>
        <rFont val="Arial"/>
        <family val="2"/>
      </rPr>
      <t xml:space="preserve">zwingend alle </t>
    </r>
    <r>
      <rPr>
        <b/>
        <u/>
        <sz val="10"/>
        <color theme="1"/>
        <rFont val="Arial"/>
        <family val="2"/>
      </rPr>
      <t>orange</t>
    </r>
    <r>
      <rPr>
        <b/>
        <sz val="10"/>
        <color theme="1"/>
        <rFont val="Arial"/>
        <family val="2"/>
      </rPr>
      <t xml:space="preserve"> gekennzeichneten Felder ausgefüllt werden.</t>
    </r>
  </si>
  <si>
    <t>2</t>
  </si>
  <si>
    <t>Teilpauschale</t>
  </si>
  <si>
    <r>
      <t xml:space="preserve">
</t>
    </r>
    <r>
      <rPr>
        <sz val="12"/>
        <rFont val="Arial"/>
        <family val="2"/>
      </rPr>
      <t xml:space="preserve">Stundensätze für weiterführende Leistungsänderungen
</t>
    </r>
    <r>
      <rPr>
        <b/>
        <sz val="12"/>
        <rFont val="Arial"/>
        <family val="2"/>
      </rPr>
      <t>Projektleiter, Architekten, Ingenieure</t>
    </r>
  </si>
  <si>
    <r>
      <t xml:space="preserve">Abfrage von Stundensätzen für Leistungsänderungen 
(Optionale Leistungen)
</t>
    </r>
    <r>
      <rPr>
        <sz val="11"/>
        <rFont val="Arial"/>
        <family val="2"/>
      </rPr>
      <t>Obwohl mit den unter Ziffer I. dieses Preisblattes fallenden Honoraren die Leistungen des Auftragnehmers grundsätzlich abzugelten sind, kann es im Rahmen von Leistungsänderungen zu Zusatzvergütungen kommen. Für den Fall, dass gegenwärtig nicht erkennbare Leistungen bzw. Leistungsänderungen, insbesondere infolge behördlicher Auflagen oder von Änderungen relevanter Vorschriften und Gesetze, erforderlich werden sollten, werden die nachstehenden Stundensätze abgefragt. Mit den Stundensätzen sind sämtliche Nebenkosten, insbes. Spesen, Telekommunikation, Reisekosten, Backoffice und etwaige Zuschläge, abgegolten. Insofern handelt es sich jeweils um Festpreise. Eine Abnahmeverpflichtung besteht nicht.</t>
    </r>
  </si>
  <si>
    <r>
      <t xml:space="preserve">
</t>
    </r>
    <r>
      <rPr>
        <sz val="12"/>
        <rFont val="Arial"/>
        <family val="2"/>
      </rPr>
      <t>Stundensätze für weiterführende Leistungsänderungen</t>
    </r>
    <r>
      <rPr>
        <sz val="10"/>
        <rFont val="Arial"/>
        <family val="2"/>
      </rPr>
      <t xml:space="preserve">
</t>
    </r>
    <r>
      <rPr>
        <b/>
        <sz val="12"/>
        <rFont val="Arial"/>
        <family val="2"/>
      </rPr>
      <t>Technische Zeichner und Mitarbeiter mit vergleichbarer Qualifikation</t>
    </r>
  </si>
  <si>
    <r>
      <t xml:space="preserve">
</t>
    </r>
    <r>
      <rPr>
        <sz val="12"/>
        <rFont val="Arial"/>
        <family val="2"/>
      </rPr>
      <t>Stundensätze für weiterführende Leistungsänderungen</t>
    </r>
    <r>
      <rPr>
        <sz val="10"/>
        <rFont val="Arial"/>
        <family val="2"/>
      </rPr>
      <t xml:space="preserve">
</t>
    </r>
    <r>
      <rPr>
        <b/>
        <sz val="12"/>
        <rFont val="Arial"/>
        <family val="2"/>
      </rPr>
      <t>Studentische Mitarbeiter, Hilfskräfte</t>
    </r>
  </si>
  <si>
    <t xml:space="preserve">Stundensatz </t>
  </si>
  <si>
    <t>Preisblatt Medinzintechnikplanung</t>
  </si>
  <si>
    <t>Preistabelle zur Zusammenfassung der Gesamtpreise der "Leistungsbeschreibung_Medizintechnikplanung"</t>
  </si>
  <si>
    <t xml:space="preserve">Gesamter Leistungsumfang gemäß Dokument "Leistungsbeschreibung_Medizintechnikplanung"
</t>
  </si>
  <si>
    <r>
      <t xml:space="preserve">Leistungsphase 1- Grundlagenermittlung
</t>
    </r>
    <r>
      <rPr>
        <sz val="10"/>
        <color rgb="FF000000"/>
        <rFont val="Arial"/>
        <family val="2"/>
      </rPr>
      <t>(gemäß Dokument"Leistungsbeschreibung Medizintechnische Anlagen")</t>
    </r>
  </si>
  <si>
    <r>
      <t xml:space="preserve">Leistungsphase 1- BIM-Leistungen (Konstruktion und Integration)
</t>
    </r>
    <r>
      <rPr>
        <sz val="10"/>
        <color rgb="FF000000"/>
        <rFont val="Arial"/>
        <family val="2"/>
      </rPr>
      <t>(gemäß Dokument"Leistungsbeschreibung Medizintechnische Anlagen"</t>
    </r>
    <r>
      <rPr>
        <sz val="11"/>
        <color rgb="FF000000"/>
        <rFont val="Arial"/>
        <family val="2"/>
      </rPr>
      <t>)</t>
    </r>
  </si>
  <si>
    <r>
      <t xml:space="preserve">Leistungsphase 2 - Vorplanung
</t>
    </r>
    <r>
      <rPr>
        <sz val="10"/>
        <color rgb="FF000000"/>
        <rFont val="Arial"/>
        <family val="2"/>
      </rPr>
      <t>(gemäß Dokument"Leistungsbeschreibung Medizintechnische Anlagen")</t>
    </r>
  </si>
  <si>
    <r>
      <t xml:space="preserve">Leistungsphase 2 - BIM-Leistungen (Konstruktion und Integration)
</t>
    </r>
    <r>
      <rPr>
        <sz val="10"/>
        <color rgb="FF000000"/>
        <rFont val="Arial"/>
        <family val="2"/>
      </rPr>
      <t>(gemäß Dokument"Leistungsbeschreibung Medizintechnische Anlagen")</t>
    </r>
  </si>
  <si>
    <t>Leistungsphase 2 - Gesamt</t>
  </si>
  <si>
    <t>Leistungsphase 1 - Gesamt</t>
  </si>
  <si>
    <r>
      <t xml:space="preserve">Leistungsphase 3 - Entwurfsplanung (System- und Integrationsplanung)
</t>
    </r>
    <r>
      <rPr>
        <sz val="10"/>
        <color rgb="FF000000"/>
        <rFont val="Arial"/>
        <family val="2"/>
      </rPr>
      <t>(gemäß Dokument"Leistungsbeschreibung Medizintechnische Anlagen")</t>
    </r>
  </si>
  <si>
    <r>
      <t xml:space="preserve">Leistungsphase 3 - BIM-Leistungen (Konstruktion und Integration)
</t>
    </r>
    <r>
      <rPr>
        <sz val="10"/>
        <color rgb="FF000000"/>
        <rFont val="Arial"/>
        <family val="2"/>
      </rPr>
      <t>(gemäß Dokument"Leistungsbeschreibung Medizintechnische Anlagen")</t>
    </r>
  </si>
  <si>
    <t>Leistungsphase 3 - Gesamt</t>
  </si>
  <si>
    <r>
      <t xml:space="preserve">Leistungsphase 4 - Genehmigungsplanung
</t>
    </r>
    <r>
      <rPr>
        <sz val="10"/>
        <color rgb="FF000000"/>
        <rFont val="Arial"/>
        <family val="2"/>
      </rPr>
      <t>(gemäß Dokument"Leistungsbeschreibung Medizintechnische Anlagen")</t>
    </r>
  </si>
  <si>
    <t>Leistungsphase 4 - Gesamt</t>
  </si>
  <si>
    <r>
      <t xml:space="preserve">Leistungsphase 5 - BIM-Leistungen (Konstruktion und Integration)
</t>
    </r>
    <r>
      <rPr>
        <sz val="10"/>
        <color rgb="FF000000"/>
        <rFont val="Arial"/>
        <family val="2"/>
      </rPr>
      <t>(gemäß Dokument"Leistungsbeschreibung Medizintechnische Anlagen")</t>
    </r>
  </si>
  <si>
    <t>Leistungsphase 5 - Gesamt</t>
  </si>
  <si>
    <r>
      <t xml:space="preserve">Leistungsphase 5 - Ausführungsplanung
</t>
    </r>
    <r>
      <rPr>
        <sz val="10"/>
        <color rgb="FF000000"/>
        <rFont val="Arial"/>
        <family val="2"/>
      </rPr>
      <t>(gemäß Dokument"Leistungsbeschreibung Medizintechnische Anlagen")</t>
    </r>
  </si>
  <si>
    <r>
      <t xml:space="preserve">Leistungsphase 6 - Vorbereitung der Vergabe
</t>
    </r>
    <r>
      <rPr>
        <sz val="10"/>
        <color rgb="FF000000"/>
        <rFont val="Arial"/>
        <family val="2"/>
      </rPr>
      <t>(gemäß Dokument"Leistungsbeschreibung Medizintechnische Anlagen")</t>
    </r>
  </si>
  <si>
    <r>
      <t xml:space="preserve">Leistungsphase 6 - BIM-Leistungen (Konstruktion und Integration)
</t>
    </r>
    <r>
      <rPr>
        <sz val="10"/>
        <color rgb="FF000000"/>
        <rFont val="Arial"/>
        <family val="2"/>
      </rPr>
      <t>(gemäß Dokument"Leistungsbeschreibung Medizintechnische Anlagen")</t>
    </r>
  </si>
  <si>
    <t>Leistungsphase 6 - Gesamt</t>
  </si>
  <si>
    <r>
      <t xml:space="preserve">Leistungsphase 7 - Mmitwirkung bei der Vergabe
</t>
    </r>
    <r>
      <rPr>
        <sz val="10"/>
        <color rgb="FF000000"/>
        <rFont val="Arial"/>
        <family val="2"/>
      </rPr>
      <t>(gemäß Dokument"Leistungsbeschreibung Medizintechnische Anlagen")</t>
    </r>
  </si>
  <si>
    <t>Leistungsphase 7 - Gesamt</t>
  </si>
  <si>
    <r>
      <t xml:space="preserve">Leistungsphase 8 - BIM-Leistungen (Konstruktion und Integration)
</t>
    </r>
    <r>
      <rPr>
        <sz val="10"/>
        <color rgb="FF000000"/>
        <rFont val="Arial"/>
        <family val="2"/>
      </rPr>
      <t>(gemäß Dokument"Leistungsbeschreibung Medizintechnische Anlagen")</t>
    </r>
  </si>
  <si>
    <r>
      <t xml:space="preserve">Leistungsphase 8 - Objektüberwachung
</t>
    </r>
    <r>
      <rPr>
        <sz val="10"/>
        <color rgb="FF000000"/>
        <rFont val="Arial"/>
        <family val="2"/>
      </rPr>
      <t>(gemäß Dokument"Leistungsbeschreibung Medizintechnische Anlagen")</t>
    </r>
  </si>
  <si>
    <t>Leistungsphase 8 - Gesamt</t>
  </si>
  <si>
    <t>Der Bieter / die Bietergemeinschaft bietet für die in der Leistungsbeschreibung benannten Leistungen das nachfolgend eingetragene Pauschalhonorar.
Mit den Pauschalhonorar sind sämtliche Nebenkosten, insbes. Spesen, Telekommunikation, Reisekosten, Backoffice und etwaige Zuschläge, abgegolten. Insofern handelt es sich jeweils um Festpreise.</t>
  </si>
  <si>
    <t>Gesamt- Erweiterungsbau</t>
  </si>
  <si>
    <t xml:space="preserve">Planung Medizintechnik </t>
  </si>
  <si>
    <t>Gesamt- Kinderkrankenhaus</t>
  </si>
  <si>
    <t>3</t>
  </si>
  <si>
    <t>4</t>
  </si>
  <si>
    <t>5</t>
  </si>
  <si>
    <t>6</t>
  </si>
  <si>
    <t>7</t>
  </si>
  <si>
    <t>8</t>
  </si>
  <si>
    <t>9</t>
  </si>
  <si>
    <t>10</t>
  </si>
  <si>
    <t>11</t>
  </si>
  <si>
    <t>12</t>
  </si>
  <si>
    <r>
      <t xml:space="preserve">Leistungsphase 7 - Mitwirkung bei der Vergabe
</t>
    </r>
    <r>
      <rPr>
        <sz val="10"/>
        <color rgb="FF000000"/>
        <rFont val="Arial"/>
        <family val="2"/>
      </rPr>
      <t>(gemäß Dokument"Leistungsbeschreibung Medizintechnische Anlagen")</t>
    </r>
  </si>
  <si>
    <t>13</t>
  </si>
  <si>
    <t>14</t>
  </si>
  <si>
    <t>Gesamt- Bestand</t>
  </si>
  <si>
    <t>Prozent</t>
  </si>
  <si>
    <r>
      <t xml:space="preserve">Pauschale Nebenkosten </t>
    </r>
    <r>
      <rPr>
        <sz val="12"/>
        <color rgb="FF000000"/>
        <rFont val="Arial"/>
        <family val="2"/>
      </rPr>
      <t>(müssen in allen Teilpauschalen 1.1 -3.14 enthalten sein, werden nicht zusätzlich verrechnet und müssen hier nur zur Transparenz eingetragen werden)</t>
    </r>
  </si>
  <si>
    <r>
      <t xml:space="preserve">Value Engeneering </t>
    </r>
    <r>
      <rPr>
        <sz val="12"/>
        <color rgb="FF000000"/>
        <rFont val="Arial"/>
        <family val="2"/>
      </rPr>
      <t>(Bonus- Einsparungen, die auf die Initiative des Auftragsnehmers zurückgeht)
gemäß Dokument "Vertrag", Ziff.7.4 &amp; Verfahrensbedingungen, Ziff.</t>
    </r>
  </si>
  <si>
    <r>
      <rPr>
        <b/>
        <u/>
        <sz val="20"/>
        <color rgb="FF000000"/>
        <rFont val="Arial"/>
        <family val="2"/>
      </rPr>
      <t>Erweiterungsbau</t>
    </r>
    <r>
      <rPr>
        <b/>
        <sz val="11"/>
        <color rgb="FF000000"/>
        <rFont val="Arial"/>
        <family val="2"/>
      </rPr>
      <t xml:space="preserve">
Erstellung der Planung der Medizintechnik für das Campusprojekt Merheim auf Basis der Vergabeunterlagen,
</t>
    </r>
    <r>
      <rPr>
        <sz val="11"/>
        <color rgb="FF000000"/>
        <rFont val="Arial"/>
        <family val="2"/>
      </rPr>
      <t>insbesondere dem dazugehörigen Vertrag sowie gemäß dem Leistungsumfang "Leistungsbeschreibung Medizintechnische Anlagen" und der dort angekreutzten Leistungsbestandteile (LPH1-8)</t>
    </r>
  </si>
  <si>
    <r>
      <rPr>
        <b/>
        <u/>
        <sz val="20"/>
        <color rgb="FF000000"/>
        <rFont val="Arial"/>
        <family val="2"/>
      </rPr>
      <t>Kinderkrankenhaus</t>
    </r>
    <r>
      <rPr>
        <b/>
        <sz val="11"/>
        <color rgb="FF000000"/>
        <rFont val="Arial"/>
        <family val="2"/>
      </rPr>
      <t xml:space="preserve">
Erstellung der Planung der Medizintechnik für das Campusprojekt Merheim auf Basis der Vergabeunterlagen,
</t>
    </r>
    <r>
      <rPr>
        <sz val="11"/>
        <color rgb="FF000000"/>
        <rFont val="Arial"/>
        <family val="2"/>
      </rPr>
      <t>insbesondere dem dazugehörigen Vertrag sowie gemäß dem Leistungsumfang "Leistungsbeschreibung Medizintechnische Anlagen" und der dort angekreutzten Leistungsbestandteile (LPH1-8)</t>
    </r>
  </si>
  <si>
    <r>
      <rPr>
        <b/>
        <u/>
        <sz val="20"/>
        <color rgb="FF000000"/>
        <rFont val="Arial"/>
        <family val="2"/>
      </rPr>
      <t>Bestand</t>
    </r>
    <r>
      <rPr>
        <b/>
        <sz val="11"/>
        <color rgb="FF000000"/>
        <rFont val="Arial"/>
        <family val="2"/>
      </rPr>
      <t xml:space="preserve">
Erstellung der Planung der Medizintechnik für das Campusprojekt Merheim auf Basis der Vergabeunterlagen,
</t>
    </r>
    <r>
      <rPr>
        <sz val="11"/>
        <color rgb="FF000000"/>
        <rFont val="Arial"/>
        <family val="2"/>
      </rPr>
      <t>insbesondere dem dazugehörigen Vertrag sowie gemäß dem Leistungsumfang "Leistungsbeschreibung Medizintechnische Anlagen" und der dort angekreutzten Leistungsbestandteile (LPH1-8)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</si>
</sst>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3" x14ac:knownFonts="1">
    <font>
      <sz val="11"/>
      <color theme="1"/>
      <name val="Aptos Narrow"/>
      <family val="2"/>
      <scheme val="minor"/>
    </font>
    <font>
      <sz val="11"/>
      <color theme="1"/>
      <name val="Aptos Narrow"/>
      <family val="2"/>
      <scheme val="minor"/>
    </font>
    <font>
      <sz val="11"/>
      <name val="Arial"/>
      <family val="2"/>
    </font>
    <font>
      <sz val="10"/>
      <color theme="1"/>
      <name val="Arial"/>
      <family val="2"/>
    </font>
    <font>
      <sz val="10"/>
      <name val="Arial"/>
      <family val="2"/>
    </font>
    <font>
      <b/>
      <sz val="10"/>
      <color theme="1"/>
      <name val="Arial"/>
      <family val="2"/>
    </font>
    <font>
      <b/>
      <sz val="10"/>
      <name val="Arial"/>
      <family val="2"/>
    </font>
    <font>
      <sz val="10"/>
      <color rgb="FF000000"/>
      <name val="Arial"/>
      <family val="2"/>
    </font>
    <font>
      <b/>
      <sz val="12"/>
      <color theme="1"/>
      <name val="Arial"/>
      <family val="2"/>
    </font>
    <font>
      <b/>
      <sz val="11"/>
      <name val="Arial"/>
      <family val="2"/>
    </font>
    <font>
      <b/>
      <sz val="14"/>
      <name val="Arial"/>
      <family val="2"/>
    </font>
    <font>
      <b/>
      <u/>
      <sz val="10"/>
      <color theme="1"/>
      <name val="Arial"/>
      <family val="2"/>
    </font>
    <font>
      <b/>
      <sz val="11"/>
      <color rgb="FF000000"/>
      <name val="Arial"/>
      <family val="2"/>
    </font>
    <font>
      <b/>
      <sz val="12"/>
      <color rgb="FF000000"/>
      <name val="Arial"/>
      <family val="2"/>
    </font>
    <font>
      <b/>
      <sz val="14"/>
      <color rgb="FF000000"/>
      <name val="Arial"/>
      <family val="2"/>
    </font>
    <font>
      <sz val="12"/>
      <color rgb="FF000000"/>
      <name val="Arial"/>
      <family val="2"/>
    </font>
    <font>
      <sz val="12"/>
      <name val="Arial"/>
      <family val="2"/>
    </font>
    <font>
      <b/>
      <sz val="12"/>
      <name val="Arial"/>
      <family val="2"/>
    </font>
    <font>
      <sz val="11"/>
      <color rgb="FF000000"/>
      <name val="Arial"/>
      <family val="2"/>
    </font>
    <font>
      <sz val="8"/>
      <name val="Aptos Narrow"/>
      <family val="2"/>
      <scheme val="minor"/>
    </font>
    <font>
      <sz val="14"/>
      <name val="Arial"/>
      <family val="2"/>
    </font>
    <font>
      <b/>
      <sz val="16"/>
      <color theme="1"/>
      <name val="Arial"/>
      <family val="2"/>
    </font>
    <font>
      <b/>
      <u/>
      <sz val="20"/>
      <color rgb="FF000000"/>
      <name val="Arial"/>
      <family val="2"/>
    </font>
  </fonts>
  <fills count="9">
    <fill>
      <patternFill patternType="none"/>
    </fill>
    <fill>
      <patternFill patternType="gray125"/>
    </fill>
    <fill>
      <patternFill patternType="solid">
        <fgColor rgb="FFFFE0C1"/>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399975585192419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medium">
        <color indexed="64"/>
      </top>
      <bottom style="medium">
        <color indexed="64"/>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right/>
      <top style="medium">
        <color indexed="64"/>
      </top>
      <bottom/>
      <diagonal/>
    </border>
    <border>
      <left/>
      <right/>
      <top style="thin">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right style="thin">
        <color indexed="64"/>
      </right>
      <top/>
      <bottom/>
      <diagonal/>
    </border>
    <border>
      <left style="medium">
        <color indexed="64"/>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right style="thin">
        <color rgb="FF000000"/>
      </right>
      <top/>
      <bottom style="thin">
        <color indexed="64"/>
      </bottom>
      <diagonal/>
    </border>
  </borders>
  <cellStyleXfs count="5">
    <xf numFmtId="0" fontId="0" fillId="0" borderId="0"/>
    <xf numFmtId="0" fontId="1" fillId="0" borderId="0"/>
    <xf numFmtId="0" fontId="2" fillId="0" borderId="0"/>
    <xf numFmtId="0" fontId="3" fillId="0" borderId="0"/>
    <xf numFmtId="0" fontId="4" fillId="0" borderId="0"/>
  </cellStyleXfs>
  <cellXfs count="128">
    <xf numFmtId="0" fontId="0" fillId="0" borderId="0" xfId="0"/>
    <xf numFmtId="0" fontId="3" fillId="0" borderId="0" xfId="0" applyFont="1"/>
    <xf numFmtId="0" fontId="3" fillId="0" borderId="0" xfId="0" applyFont="1" applyAlignment="1">
      <alignment vertical="top"/>
    </xf>
    <xf numFmtId="0" fontId="3" fillId="0" borderId="0" xfId="0" applyFont="1" applyAlignment="1">
      <alignment horizontal="left" vertical="top"/>
    </xf>
    <xf numFmtId="0" fontId="5" fillId="0" borderId="0" xfId="0" applyFont="1" applyAlignment="1">
      <alignment vertical="top"/>
    </xf>
    <xf numFmtId="0" fontId="6" fillId="4" borderId="1" xfId="2" applyFont="1" applyFill="1" applyBorder="1" applyAlignment="1">
      <alignment horizontal="center" vertical="top" wrapText="1"/>
    </xf>
    <xf numFmtId="0" fontId="3" fillId="0" borderId="0" xfId="0" applyFont="1" applyAlignment="1">
      <alignment vertical="center"/>
    </xf>
    <xf numFmtId="0" fontId="6" fillId="3" borderId="1" xfId="2" applyFont="1" applyFill="1" applyBorder="1" applyAlignment="1">
      <alignment horizontal="center" vertical="top" textRotation="90" wrapText="1"/>
    </xf>
    <xf numFmtId="1" fontId="6" fillId="5" borderId="1" xfId="2" applyNumberFormat="1" applyFont="1" applyFill="1" applyBorder="1" applyAlignment="1">
      <alignment horizontal="center" vertical="center" wrapText="1"/>
    </xf>
    <xf numFmtId="1" fontId="6" fillId="5" borderId="5" xfId="2" applyNumberFormat="1" applyFont="1" applyFill="1" applyBorder="1" applyAlignment="1">
      <alignment horizontal="center" vertical="center" wrapText="1"/>
    </xf>
    <xf numFmtId="0" fontId="10" fillId="4" borderId="1" xfId="2" applyFont="1" applyFill="1" applyBorder="1" applyAlignment="1">
      <alignment horizontal="center" vertical="top" wrapText="1"/>
    </xf>
    <xf numFmtId="0" fontId="3" fillId="0" borderId="0" xfId="0" applyFont="1" applyAlignment="1">
      <alignment horizontal="center" vertical="center"/>
    </xf>
    <xf numFmtId="49" fontId="4" fillId="0" borderId="23" xfId="2" applyNumberFormat="1" applyFont="1" applyBorder="1" applyAlignment="1">
      <alignment horizontal="left" vertical="top" wrapText="1" indent="1"/>
    </xf>
    <xf numFmtId="0" fontId="6" fillId="0" borderId="23" xfId="2" applyFont="1" applyBorder="1" applyAlignment="1">
      <alignment horizontal="center" vertical="center" wrapText="1"/>
    </xf>
    <xf numFmtId="49" fontId="6" fillId="0" borderId="23" xfId="2" applyNumberFormat="1" applyFont="1" applyBorder="1" applyAlignment="1">
      <alignment horizontal="center" vertical="center" wrapText="1"/>
    </xf>
    <xf numFmtId="0" fontId="6" fillId="0" borderId="24" xfId="2" applyFont="1" applyBorder="1" applyAlignment="1">
      <alignment horizontal="center" vertical="center" wrapText="1"/>
    </xf>
    <xf numFmtId="0" fontId="10" fillId="4" borderId="5" xfId="2" applyFont="1" applyFill="1" applyBorder="1" applyAlignment="1">
      <alignment vertical="top" wrapText="1"/>
    </xf>
    <xf numFmtId="0" fontId="10" fillId="4" borderId="4" xfId="2" applyFont="1" applyFill="1" applyBorder="1" applyAlignment="1">
      <alignment vertical="top" wrapText="1"/>
    </xf>
    <xf numFmtId="0" fontId="10" fillId="4" borderId="5" xfId="2" applyFont="1" applyFill="1" applyBorder="1" applyAlignment="1">
      <alignment horizontal="center" vertical="center" wrapText="1"/>
    </xf>
    <xf numFmtId="49" fontId="4" fillId="0" borderId="8" xfId="2" applyNumberFormat="1" applyFont="1" applyBorder="1" applyAlignment="1">
      <alignment horizontal="center" vertical="center" wrapText="1"/>
    </xf>
    <xf numFmtId="0" fontId="3" fillId="0" borderId="16" xfId="0" applyFont="1" applyBorder="1" applyAlignment="1">
      <alignment horizontal="left" vertical="top"/>
    </xf>
    <xf numFmtId="164" fontId="4" fillId="2" borderId="26" xfId="1" applyNumberFormat="1" applyFont="1" applyFill="1" applyBorder="1" applyAlignment="1">
      <alignment vertical="top" wrapText="1"/>
    </xf>
    <xf numFmtId="49" fontId="4" fillId="6" borderId="0" xfId="2" applyNumberFormat="1" applyFont="1" applyFill="1" applyAlignment="1">
      <alignment horizontal="center" vertical="center" wrapText="1"/>
    </xf>
    <xf numFmtId="49" fontId="4" fillId="6" borderId="0" xfId="2" applyNumberFormat="1" applyFont="1" applyFill="1" applyAlignment="1">
      <alignment horizontal="center" vertical="top" wrapText="1"/>
    </xf>
    <xf numFmtId="0" fontId="3" fillId="6" borderId="0" xfId="0" applyFont="1" applyFill="1" applyAlignment="1">
      <alignment vertical="top"/>
    </xf>
    <xf numFmtId="0" fontId="4" fillId="6" borderId="0" xfId="2" applyFont="1" applyFill="1" applyAlignment="1">
      <alignment horizontal="center" vertical="top" wrapText="1"/>
    </xf>
    <xf numFmtId="49" fontId="4" fillId="6" borderId="0" xfId="2" applyNumberFormat="1" applyFont="1" applyFill="1" applyAlignment="1">
      <alignment horizontal="left" vertical="top" wrapText="1"/>
    </xf>
    <xf numFmtId="0" fontId="3" fillId="6" borderId="0" xfId="0" applyFont="1" applyFill="1" applyAlignment="1">
      <alignment horizontal="center" vertical="center"/>
    </xf>
    <xf numFmtId="0" fontId="3" fillId="6" borderId="0" xfId="0" applyFont="1" applyFill="1" applyAlignment="1">
      <alignment vertical="top" wrapText="1"/>
    </xf>
    <xf numFmtId="0" fontId="5" fillId="6" borderId="0" xfId="0" applyFont="1" applyFill="1" applyAlignment="1">
      <alignment vertical="top"/>
    </xf>
    <xf numFmtId="0" fontId="3" fillId="6" borderId="0" xfId="0" applyFont="1" applyFill="1" applyAlignment="1">
      <alignment horizontal="left" vertical="top"/>
    </xf>
    <xf numFmtId="0" fontId="3" fillId="6" borderId="0" xfId="0" applyFont="1" applyFill="1"/>
    <xf numFmtId="0" fontId="3" fillId="6" borderId="0" xfId="0" applyFont="1" applyFill="1" applyAlignment="1">
      <alignment vertical="center"/>
    </xf>
    <xf numFmtId="0" fontId="4" fillId="6" borderId="0" xfId="3" applyFont="1" applyFill="1" applyAlignment="1">
      <alignment horizontal="center" vertical="center"/>
    </xf>
    <xf numFmtId="0" fontId="3" fillId="7" borderId="13" xfId="0" applyFont="1" applyFill="1" applyBorder="1" applyAlignment="1">
      <alignment horizontal="left" vertical="top"/>
    </xf>
    <xf numFmtId="0" fontId="3" fillId="7" borderId="10" xfId="0" applyFont="1" applyFill="1" applyBorder="1" applyAlignment="1">
      <alignment horizontal="center" vertical="center"/>
    </xf>
    <xf numFmtId="0" fontId="3" fillId="7" borderId="10" xfId="0" applyFont="1" applyFill="1" applyBorder="1" applyAlignment="1">
      <alignment vertical="center"/>
    </xf>
    <xf numFmtId="0" fontId="3" fillId="7" borderId="10" xfId="0" applyFont="1" applyFill="1" applyBorder="1" applyAlignment="1">
      <alignment vertical="top"/>
    </xf>
    <xf numFmtId="0" fontId="3" fillId="7" borderId="14" xfId="0" applyFont="1" applyFill="1" applyBorder="1" applyAlignment="1">
      <alignment vertical="top"/>
    </xf>
    <xf numFmtId="0" fontId="3" fillId="7" borderId="16" xfId="0" applyFont="1" applyFill="1" applyBorder="1" applyAlignment="1">
      <alignment horizontal="left" vertical="top"/>
    </xf>
    <xf numFmtId="0" fontId="3" fillId="7" borderId="0" xfId="0" applyFont="1" applyFill="1" applyAlignment="1">
      <alignment horizontal="center" vertical="center"/>
    </xf>
    <xf numFmtId="0" fontId="3" fillId="7" borderId="0" xfId="0" applyFont="1" applyFill="1" applyAlignment="1">
      <alignment vertical="top"/>
    </xf>
    <xf numFmtId="0" fontId="3" fillId="7" borderId="15" xfId="0" applyFont="1" applyFill="1" applyBorder="1" applyAlignment="1">
      <alignment vertical="top"/>
    </xf>
    <xf numFmtId="0" fontId="3" fillId="7" borderId="18" xfId="0" applyFont="1" applyFill="1" applyBorder="1" applyAlignment="1">
      <alignment vertical="top"/>
    </xf>
    <xf numFmtId="0" fontId="3" fillId="7" borderId="17" xfId="0" applyFont="1" applyFill="1" applyBorder="1" applyAlignment="1">
      <alignment horizontal="left" vertical="top"/>
    </xf>
    <xf numFmtId="0" fontId="3" fillId="7" borderId="12" xfId="0" applyFont="1" applyFill="1" applyBorder="1" applyAlignment="1">
      <alignment horizontal="center" vertical="center"/>
    </xf>
    <xf numFmtId="0" fontId="3" fillId="7" borderId="12" xfId="0" applyFont="1" applyFill="1" applyBorder="1" applyAlignment="1">
      <alignment vertical="top"/>
    </xf>
    <xf numFmtId="1" fontId="6" fillId="5" borderId="6" xfId="2" applyNumberFormat="1" applyFont="1" applyFill="1" applyBorder="1" applyAlignment="1">
      <alignment horizontal="center" vertical="center" wrapText="1"/>
    </xf>
    <xf numFmtId="0" fontId="5" fillId="7" borderId="0" xfId="0" applyFont="1" applyFill="1" applyAlignment="1">
      <alignment vertical="top"/>
    </xf>
    <xf numFmtId="0" fontId="3" fillId="7" borderId="21" xfId="0" applyFont="1" applyFill="1" applyBorder="1" applyAlignment="1">
      <alignment vertical="top"/>
    </xf>
    <xf numFmtId="0" fontId="5" fillId="7" borderId="0" xfId="0" applyFont="1" applyFill="1" applyAlignment="1">
      <alignment horizontal="left" vertical="top"/>
    </xf>
    <xf numFmtId="0" fontId="3" fillId="7" borderId="0" xfId="0" applyFont="1" applyFill="1" applyAlignment="1">
      <alignment horizontal="left" vertical="top"/>
    </xf>
    <xf numFmtId="0" fontId="4" fillId="7" borderId="0" xfId="3" applyFont="1" applyFill="1" applyAlignment="1">
      <alignment horizontal="center" vertical="top"/>
    </xf>
    <xf numFmtId="0" fontId="4" fillId="7" borderId="0" xfId="3" applyFont="1" applyFill="1" applyAlignment="1">
      <alignment horizontal="left" vertical="top"/>
    </xf>
    <xf numFmtId="0" fontId="5" fillId="7" borderId="0" xfId="0" applyFont="1" applyFill="1" applyAlignment="1">
      <alignment horizontal="center" vertical="center"/>
    </xf>
    <xf numFmtId="0" fontId="4" fillId="7" borderId="0" xfId="3" applyFont="1" applyFill="1" applyAlignment="1">
      <alignment horizontal="center" vertical="center"/>
    </xf>
    <xf numFmtId="44" fontId="4" fillId="7" borderId="9" xfId="1" applyNumberFormat="1" applyFont="1" applyFill="1" applyBorder="1" applyAlignment="1">
      <alignment horizontal="center" vertical="center" wrapText="1"/>
    </xf>
    <xf numFmtId="0" fontId="3" fillId="7" borderId="22" xfId="0" applyFont="1" applyFill="1" applyBorder="1" applyAlignment="1">
      <alignment horizontal="left" vertical="center"/>
    </xf>
    <xf numFmtId="0" fontId="11" fillId="7" borderId="20" xfId="0" applyFont="1" applyFill="1" applyBorder="1" applyAlignment="1">
      <alignment vertical="center"/>
    </xf>
    <xf numFmtId="0" fontId="6" fillId="3" borderId="1" xfId="2" applyFont="1" applyFill="1" applyBorder="1" applyAlignment="1">
      <alignment horizontal="left" vertical="center" wrapText="1"/>
    </xf>
    <xf numFmtId="0" fontId="6" fillId="7" borderId="5" xfId="2" applyFont="1" applyFill="1" applyBorder="1" applyAlignment="1">
      <alignment horizontal="center" vertical="center" wrapText="1"/>
    </xf>
    <xf numFmtId="49" fontId="6" fillId="7" borderId="4" xfId="2" applyNumberFormat="1" applyFont="1" applyFill="1" applyBorder="1" applyAlignment="1">
      <alignment horizontal="center" vertical="center" wrapText="1"/>
    </xf>
    <xf numFmtId="0" fontId="7" fillId="7" borderId="23" xfId="1" applyFont="1" applyFill="1" applyBorder="1" applyAlignment="1">
      <alignment horizontal="center" vertical="center" wrapText="1"/>
    </xf>
    <xf numFmtId="0" fontId="4" fillId="7" borderId="23" xfId="1" applyFont="1" applyFill="1" applyBorder="1" applyAlignment="1">
      <alignment horizontal="center" vertical="center" wrapText="1"/>
    </xf>
    <xf numFmtId="44" fontId="4" fillId="7" borderId="23" xfId="1" applyNumberFormat="1" applyFont="1" applyFill="1" applyBorder="1" applyAlignment="1">
      <alignment horizontal="center" vertical="center" wrapText="1"/>
    </xf>
    <xf numFmtId="0" fontId="9" fillId="4" borderId="4" xfId="2" applyFont="1" applyFill="1" applyBorder="1" applyAlignment="1">
      <alignment horizontal="left" vertical="center" wrapText="1"/>
    </xf>
    <xf numFmtId="0" fontId="6" fillId="4" borderId="1" xfId="2" applyFont="1" applyFill="1" applyBorder="1" applyAlignment="1">
      <alignment horizontal="center" vertical="center" wrapText="1"/>
    </xf>
    <xf numFmtId="0" fontId="3" fillId="7" borderId="0" xfId="0" applyFont="1" applyFill="1" applyAlignment="1">
      <alignment vertical="center"/>
    </xf>
    <xf numFmtId="49" fontId="13" fillId="7" borderId="27" xfId="2" applyNumberFormat="1" applyFont="1" applyFill="1" applyBorder="1" applyAlignment="1">
      <alignment horizontal="left" vertical="center" wrapText="1"/>
    </xf>
    <xf numFmtId="44" fontId="6" fillId="7" borderId="23" xfId="1" applyNumberFormat="1" applyFont="1" applyFill="1" applyBorder="1" applyAlignment="1">
      <alignment horizontal="center" vertical="center" wrapText="1"/>
    </xf>
    <xf numFmtId="10" fontId="3" fillId="6" borderId="0" xfId="0" applyNumberFormat="1" applyFont="1" applyFill="1" applyAlignment="1">
      <alignment vertical="top"/>
    </xf>
    <xf numFmtId="0" fontId="6" fillId="7" borderId="0" xfId="2" applyFont="1" applyFill="1" applyAlignment="1">
      <alignment horizontal="center" vertical="center" wrapText="1"/>
    </xf>
    <xf numFmtId="44" fontId="9" fillId="4" borderId="7" xfId="1" applyNumberFormat="1" applyFont="1" applyFill="1" applyBorder="1" applyAlignment="1">
      <alignment horizontal="center" vertical="center" wrapText="1"/>
    </xf>
    <xf numFmtId="0" fontId="9" fillId="4" borderId="4" xfId="2" applyFont="1" applyFill="1" applyBorder="1" applyAlignment="1">
      <alignment horizontal="center" vertical="center" wrapText="1"/>
    </xf>
    <xf numFmtId="164" fontId="4" fillId="2" borderId="23" xfId="1" applyNumberFormat="1" applyFont="1" applyFill="1" applyBorder="1" applyAlignment="1" applyProtection="1">
      <alignment horizontal="center" vertical="center" wrapText="1"/>
      <protection locked="0"/>
    </xf>
    <xf numFmtId="164" fontId="4" fillId="2" borderId="8" xfId="1" applyNumberFormat="1" applyFont="1" applyFill="1" applyBorder="1" applyAlignment="1" applyProtection="1">
      <alignment horizontal="center" vertical="center" wrapText="1"/>
      <protection locked="0"/>
    </xf>
    <xf numFmtId="0" fontId="8" fillId="7" borderId="0" xfId="0" applyFont="1" applyFill="1" applyAlignment="1">
      <alignment horizontal="left" vertical="top"/>
    </xf>
    <xf numFmtId="0" fontId="3" fillId="7" borderId="0" xfId="0" applyFont="1" applyFill="1" applyAlignment="1">
      <alignment horizontal="center" vertical="center" wrapText="1"/>
    </xf>
    <xf numFmtId="49" fontId="12" fillId="7" borderId="27" xfId="2" applyNumberFormat="1" applyFont="1" applyFill="1" applyBorder="1" applyAlignment="1">
      <alignment horizontal="left" vertical="center" wrapText="1"/>
    </xf>
    <xf numFmtId="0" fontId="5" fillId="7" borderId="0" xfId="0" applyFont="1" applyFill="1" applyAlignment="1">
      <alignment vertical="center"/>
    </xf>
    <xf numFmtId="0" fontId="3" fillId="7" borderId="0" xfId="0" applyFont="1" applyFill="1" applyAlignment="1">
      <alignment vertical="center" wrapText="1"/>
    </xf>
    <xf numFmtId="0" fontId="3" fillId="7" borderId="0" xfId="0" applyFont="1" applyFill="1" applyAlignment="1">
      <alignment vertical="top" wrapText="1"/>
    </xf>
    <xf numFmtId="0" fontId="3" fillId="7" borderId="0" xfId="0" applyFont="1" applyFill="1"/>
    <xf numFmtId="49" fontId="6" fillId="7" borderId="0" xfId="2" applyNumberFormat="1" applyFont="1" applyFill="1" applyAlignment="1">
      <alignment horizontal="center" vertical="center" wrapText="1"/>
    </xf>
    <xf numFmtId="0" fontId="3" fillId="7" borderId="0" xfId="0" applyFont="1" applyFill="1" applyAlignment="1">
      <alignment horizontal="center" vertical="top"/>
    </xf>
    <xf numFmtId="44" fontId="17" fillId="4" borderId="7" xfId="1" applyNumberFormat="1" applyFont="1" applyFill="1" applyBorder="1" applyAlignment="1">
      <alignment horizontal="center" vertical="center" wrapText="1"/>
    </xf>
    <xf numFmtId="49" fontId="14" fillId="7" borderId="0" xfId="2" applyNumberFormat="1" applyFont="1" applyFill="1" applyAlignment="1">
      <alignment horizontal="center" vertical="center" wrapText="1"/>
    </xf>
    <xf numFmtId="44" fontId="20" fillId="7" borderId="23" xfId="1" applyNumberFormat="1" applyFont="1" applyFill="1" applyBorder="1" applyAlignment="1">
      <alignment horizontal="center" vertical="center" wrapText="1"/>
    </xf>
    <xf numFmtId="44" fontId="10" fillId="4" borderId="7" xfId="1" applyNumberFormat="1" applyFont="1" applyFill="1" applyBorder="1" applyAlignment="1">
      <alignment horizontal="center" vertical="center" wrapText="1"/>
    </xf>
    <xf numFmtId="10" fontId="4" fillId="2" borderId="23" xfId="1" applyNumberFormat="1" applyFont="1" applyFill="1" applyBorder="1" applyAlignment="1" applyProtection="1">
      <alignment horizontal="center" vertical="center" wrapText="1"/>
      <protection locked="0"/>
    </xf>
    <xf numFmtId="0" fontId="11" fillId="7" borderId="0" xfId="0" applyFont="1" applyFill="1" applyAlignment="1">
      <alignment vertical="top"/>
    </xf>
    <xf numFmtId="49" fontId="14" fillId="7" borderId="5" xfId="2" applyNumberFormat="1" applyFont="1" applyFill="1" applyBorder="1" applyAlignment="1">
      <alignment horizontal="center" vertical="center" wrapText="1"/>
    </xf>
    <xf numFmtId="49" fontId="14" fillId="7" borderId="28" xfId="2" applyNumberFormat="1" applyFont="1" applyFill="1" applyBorder="1" applyAlignment="1">
      <alignment horizontal="center" vertical="center" wrapText="1"/>
    </xf>
    <xf numFmtId="0" fontId="14" fillId="4" borderId="13" xfId="1" applyFont="1" applyFill="1" applyBorder="1" applyAlignment="1">
      <alignment horizontal="center" vertical="center" wrapText="1"/>
    </xf>
    <xf numFmtId="0" fontId="14" fillId="4" borderId="10" xfId="1" applyFont="1" applyFill="1" applyBorder="1" applyAlignment="1">
      <alignment horizontal="center" vertical="center" wrapText="1"/>
    </xf>
    <xf numFmtId="0" fontId="14" fillId="4" borderId="14" xfId="1" applyFont="1" applyFill="1" applyBorder="1" applyAlignment="1">
      <alignment horizontal="center" vertical="center" wrapText="1"/>
    </xf>
    <xf numFmtId="44" fontId="14" fillId="4" borderId="13" xfId="1" applyNumberFormat="1" applyFont="1" applyFill="1" applyBorder="1" applyAlignment="1">
      <alignment horizontal="center" vertical="center" wrapText="1"/>
    </xf>
    <xf numFmtId="44" fontId="14" fillId="4" borderId="14" xfId="1" applyNumberFormat="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2" xfId="1" applyFont="1" applyFill="1" applyBorder="1" applyAlignment="1">
      <alignment horizontal="center" vertical="center" wrapText="1"/>
    </xf>
    <xf numFmtId="0" fontId="14" fillId="8" borderId="18" xfId="1" applyFont="1" applyFill="1" applyBorder="1" applyAlignment="1">
      <alignment horizontal="center" vertical="center" wrapText="1"/>
    </xf>
    <xf numFmtId="44" fontId="10" fillId="8" borderId="17" xfId="1" applyNumberFormat="1" applyFont="1" applyFill="1" applyBorder="1" applyAlignment="1">
      <alignment horizontal="center" vertical="center" wrapText="1"/>
    </xf>
    <xf numFmtId="44" fontId="10" fillId="8" borderId="18" xfId="1" applyNumberFormat="1" applyFont="1" applyFill="1" applyBorder="1" applyAlignment="1">
      <alignment horizontal="center" vertical="center" wrapText="1"/>
    </xf>
    <xf numFmtId="0" fontId="6" fillId="7" borderId="21" xfId="2" applyFont="1" applyFill="1" applyBorder="1" applyAlignment="1">
      <alignment horizontal="center" vertical="center" wrapText="1"/>
    </xf>
    <xf numFmtId="0" fontId="6" fillId="7" borderId="29" xfId="2" applyFont="1" applyFill="1" applyBorder="1" applyAlignment="1">
      <alignment horizontal="center" vertical="center" wrapText="1"/>
    </xf>
    <xf numFmtId="0" fontId="10" fillId="4" borderId="5" xfId="2" applyFont="1" applyFill="1" applyBorder="1" applyAlignment="1">
      <alignment horizontal="center" vertical="top" wrapText="1"/>
    </xf>
    <xf numFmtId="0" fontId="10" fillId="4" borderId="6" xfId="2" applyFont="1" applyFill="1" applyBorder="1" applyAlignment="1">
      <alignment horizontal="center" vertical="top" wrapText="1"/>
    </xf>
    <xf numFmtId="49" fontId="13" fillId="7" borderId="4" xfId="2" applyNumberFormat="1" applyFont="1" applyFill="1" applyBorder="1" applyAlignment="1">
      <alignment horizontal="center" vertical="center" wrapText="1"/>
    </xf>
    <xf numFmtId="49" fontId="13" fillId="7" borderId="5" xfId="2" applyNumberFormat="1" applyFont="1" applyFill="1" applyBorder="1" applyAlignment="1">
      <alignment horizontal="center" vertical="center" wrapText="1"/>
    </xf>
    <xf numFmtId="49" fontId="13" fillId="7" borderId="28" xfId="2" applyNumberFormat="1" applyFont="1" applyFill="1" applyBorder="1" applyAlignment="1">
      <alignment horizontal="center" vertical="center" wrapText="1"/>
    </xf>
    <xf numFmtId="0" fontId="6" fillId="2" borderId="3" xfId="1" applyFont="1" applyFill="1" applyBorder="1" applyAlignment="1" applyProtection="1">
      <alignment horizontal="center" wrapText="1"/>
      <protection locked="0"/>
    </xf>
    <xf numFmtId="0" fontId="6" fillId="2" borderId="11" xfId="1" applyFont="1" applyFill="1" applyBorder="1" applyAlignment="1" applyProtection="1">
      <alignment horizontal="center" wrapText="1"/>
      <protection locked="0"/>
    </xf>
    <xf numFmtId="0" fontId="6" fillId="2" borderId="19" xfId="1" applyFont="1" applyFill="1" applyBorder="1" applyAlignment="1" applyProtection="1">
      <alignment horizontal="center" wrapText="1"/>
      <protection locked="0"/>
    </xf>
    <xf numFmtId="0" fontId="3" fillId="7" borderId="0" xfId="0" applyFont="1" applyFill="1" applyAlignment="1">
      <alignment horizontal="left" vertical="top" wrapText="1"/>
    </xf>
    <xf numFmtId="0" fontId="3" fillId="7" borderId="0" xfId="0" applyFont="1" applyFill="1" applyAlignment="1">
      <alignment horizontal="left" vertical="top"/>
    </xf>
    <xf numFmtId="0" fontId="21" fillId="7" borderId="0" xfId="0" applyFont="1" applyFill="1" applyAlignment="1">
      <alignment horizontal="center" vertical="center"/>
    </xf>
    <xf numFmtId="0" fontId="3" fillId="7" borderId="3"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9"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0" xfId="0" applyFont="1" applyFill="1" applyAlignment="1">
      <alignment horizontal="center" vertical="center" wrapText="1"/>
    </xf>
    <xf numFmtId="0" fontId="3" fillId="7" borderId="25" xfId="0" applyFont="1" applyFill="1" applyBorder="1" applyAlignment="1">
      <alignment horizontal="center" vertical="center" wrapText="1"/>
    </xf>
    <xf numFmtId="0" fontId="3" fillId="7" borderId="20"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7" borderId="22" xfId="0" applyFont="1" applyFill="1" applyBorder="1" applyAlignment="1">
      <alignment horizontal="center" vertical="center" wrapText="1"/>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8" fillId="7" borderId="0" xfId="0" applyFont="1" applyFill="1" applyAlignment="1">
      <alignment horizontal="left" vertical="top"/>
    </xf>
  </cellXfs>
  <cellStyles count="5">
    <cellStyle name="Standard" xfId="0" builtinId="0"/>
    <cellStyle name="Standard 2" xfId="4" xr:uid="{E5C9052A-E17C-4967-A3F7-35AE2722CC79}"/>
    <cellStyle name="Standard 3" xfId="3" xr:uid="{84A3BBBB-B283-4592-B87F-7D0D35437ACF}"/>
    <cellStyle name="Standard 3 2" xfId="1" xr:uid="{04021E0F-2753-4396-9BF3-541EC2C94238}"/>
    <cellStyle name="Standard_Vorlage_PET-CT_20090821 2" xfId="2" xr:uid="{C7630F12-50BB-4D92-AE23-2DF736DBEB56}"/>
  </cellStyles>
  <dxfs count="1">
    <dxf>
      <font>
        <b/>
        <i val="0"/>
        <strike val="0"/>
        <color auto="1"/>
      </font>
      <fill>
        <patternFill>
          <bgColor rgb="FFFF0000"/>
        </patternFill>
      </fill>
    </dxf>
  </dxfs>
  <tableStyles count="0" defaultTableStyle="TableStyleMedium2" defaultPivotStyle="PivotStyleLight16"/>
  <colors>
    <mruColors>
      <color rgb="FFEBF3FB"/>
      <color rgb="FFEDF8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FB323-4D0A-4240-BECA-A4BD8B13FD23}">
  <sheetPr>
    <pageSetUpPr fitToPage="1"/>
  </sheetPr>
  <dimension ref="A1:N159"/>
  <sheetViews>
    <sheetView tabSelected="1" topLeftCell="A101" zoomScale="90" zoomScaleNormal="90" workbookViewId="0">
      <selection activeCell="I125" sqref="I125:J125"/>
    </sheetView>
  </sheetViews>
  <sheetFormatPr baseColWidth="10" defaultColWidth="11.453125" defaultRowHeight="12.5" x14ac:dyDescent="0.35"/>
  <cols>
    <col min="1" max="1" width="4.7265625" style="2" customWidth="1"/>
    <col min="2" max="2" width="5.36328125" style="2" hidden="1" customWidth="1"/>
    <col min="3" max="3" width="4.7265625" style="2" bestFit="1" customWidth="1"/>
    <col min="4" max="4" width="72.7265625" style="3" customWidth="1"/>
    <col min="5" max="5" width="19.54296875" style="11" customWidth="1"/>
    <col min="6" max="6" width="8" style="11" customWidth="1"/>
    <col min="7" max="7" width="15.6328125" style="6" customWidth="1"/>
    <col min="8" max="8" width="14.81640625" style="6" hidden="1" customWidth="1"/>
    <col min="9" max="10" width="14.81640625" style="2" customWidth="1"/>
    <col min="11" max="16384" width="11.453125" style="2"/>
  </cols>
  <sheetData>
    <row r="1" spans="1:14" ht="12.5" customHeight="1" x14ac:dyDescent="0.35">
      <c r="A1" s="115" t="s">
        <v>26</v>
      </c>
      <c r="B1" s="115"/>
      <c r="C1" s="115"/>
      <c r="D1" s="115"/>
      <c r="E1" s="40"/>
      <c r="F1" s="40"/>
      <c r="G1" s="41"/>
      <c r="H1" s="41"/>
      <c r="I1" s="41"/>
      <c r="J1" s="41"/>
      <c r="K1" s="41"/>
      <c r="L1" s="24"/>
      <c r="M1" s="24"/>
      <c r="N1" s="24"/>
    </row>
    <row r="2" spans="1:14" ht="12.5" customHeight="1" x14ac:dyDescent="0.35">
      <c r="A2" s="115"/>
      <c r="B2" s="115"/>
      <c r="C2" s="115"/>
      <c r="D2" s="115"/>
      <c r="E2" s="40"/>
      <c r="F2" s="40"/>
      <c r="G2" s="41"/>
      <c r="H2" s="41"/>
      <c r="I2" s="41"/>
      <c r="J2" s="41"/>
      <c r="K2" s="41"/>
      <c r="L2" s="24"/>
      <c r="M2" s="24"/>
      <c r="N2" s="24"/>
    </row>
    <row r="3" spans="1:14" ht="24.5" customHeight="1" x14ac:dyDescent="0.35">
      <c r="A3" s="41"/>
      <c r="B3" s="41"/>
      <c r="C3" s="41"/>
      <c r="D3" s="51"/>
      <c r="E3" s="40"/>
      <c r="F3" s="116" t="s">
        <v>18</v>
      </c>
      <c r="G3" s="117"/>
      <c r="H3" s="117"/>
      <c r="I3" s="117"/>
      <c r="J3" s="118"/>
      <c r="K3" s="41"/>
      <c r="L3" s="24"/>
      <c r="M3" s="24"/>
      <c r="N3" s="24"/>
    </row>
    <row r="4" spans="1:14" s="1" customFormat="1" ht="36.5" customHeight="1" x14ac:dyDescent="0.3">
      <c r="A4" s="110"/>
      <c r="B4" s="111"/>
      <c r="C4" s="111"/>
      <c r="D4" s="112"/>
      <c r="E4" s="40"/>
      <c r="F4" s="119"/>
      <c r="G4" s="120"/>
      <c r="H4" s="120"/>
      <c r="I4" s="120"/>
      <c r="J4" s="121"/>
      <c r="K4" s="82"/>
      <c r="L4" s="31"/>
      <c r="M4" s="31"/>
      <c r="N4" s="31"/>
    </row>
    <row r="5" spans="1:14" ht="33.5" customHeight="1" x14ac:dyDescent="0.35">
      <c r="A5" s="58" t="s">
        <v>6</v>
      </c>
      <c r="B5" s="49"/>
      <c r="C5" s="49"/>
      <c r="D5" s="57"/>
      <c r="E5" s="40"/>
      <c r="F5" s="122"/>
      <c r="G5" s="123"/>
      <c r="H5" s="123"/>
      <c r="I5" s="123"/>
      <c r="J5" s="124"/>
      <c r="K5" s="41"/>
      <c r="L5" s="24"/>
      <c r="M5" s="24"/>
      <c r="N5" s="24"/>
    </row>
    <row r="6" spans="1:14" x14ac:dyDescent="0.35">
      <c r="A6" s="84"/>
      <c r="B6" s="84"/>
      <c r="C6" s="84"/>
      <c r="D6" s="84"/>
      <c r="E6" s="40"/>
      <c r="F6" s="77"/>
      <c r="G6" s="81"/>
      <c r="H6" s="28"/>
      <c r="I6" s="81"/>
      <c r="J6" s="81"/>
      <c r="K6" s="41"/>
      <c r="L6" s="24"/>
      <c r="M6" s="24"/>
      <c r="N6" s="24"/>
    </row>
    <row r="7" spans="1:14" s="4" customFormat="1" ht="13" x14ac:dyDescent="0.35">
      <c r="A7" s="48"/>
      <c r="B7" s="48"/>
      <c r="C7" s="48"/>
      <c r="D7" s="50"/>
      <c r="E7" s="54"/>
      <c r="F7" s="54"/>
      <c r="G7" s="48"/>
      <c r="H7" s="29"/>
      <c r="I7" s="48"/>
      <c r="J7" s="48"/>
      <c r="K7" s="48"/>
      <c r="L7" s="29"/>
      <c r="M7" s="29"/>
      <c r="N7" s="29"/>
    </row>
    <row r="8" spans="1:14" s="4" customFormat="1" ht="13" x14ac:dyDescent="0.35">
      <c r="A8" s="90" t="s">
        <v>27</v>
      </c>
      <c r="B8" s="48"/>
      <c r="C8" s="48"/>
      <c r="D8" s="50"/>
      <c r="E8" s="54"/>
      <c r="F8" s="54"/>
      <c r="G8" s="48"/>
      <c r="H8" s="29"/>
      <c r="I8" s="48"/>
      <c r="J8" s="48"/>
      <c r="K8" s="48"/>
      <c r="L8" s="29"/>
      <c r="M8" s="29"/>
      <c r="N8" s="29"/>
    </row>
    <row r="9" spans="1:14" x14ac:dyDescent="0.35">
      <c r="A9" s="41"/>
      <c r="B9" s="41"/>
      <c r="C9" s="41"/>
      <c r="D9" s="51"/>
      <c r="E9" s="40"/>
      <c r="F9" s="40"/>
      <c r="G9" s="41"/>
      <c r="H9" s="24"/>
      <c r="I9" s="41"/>
      <c r="J9" s="41"/>
      <c r="K9" s="41"/>
      <c r="L9" s="24"/>
      <c r="M9" s="24"/>
      <c r="N9" s="24"/>
    </row>
    <row r="10" spans="1:14" s="4" customFormat="1" ht="15.5" x14ac:dyDescent="0.35">
      <c r="A10" s="127" t="s">
        <v>7</v>
      </c>
      <c r="B10" s="127"/>
      <c r="C10" s="127"/>
      <c r="D10" s="127"/>
      <c r="E10" s="54"/>
      <c r="F10" s="54"/>
      <c r="G10" s="48"/>
      <c r="H10" s="29"/>
      <c r="I10" s="48"/>
      <c r="J10" s="48"/>
      <c r="K10" s="48"/>
      <c r="L10" s="29"/>
      <c r="M10" s="29"/>
      <c r="N10" s="29"/>
    </row>
    <row r="11" spans="1:14" ht="40.5" customHeight="1" x14ac:dyDescent="0.35">
      <c r="A11" s="113" t="s">
        <v>51</v>
      </c>
      <c r="B11" s="114"/>
      <c r="C11" s="114"/>
      <c r="D11" s="114"/>
      <c r="E11" s="114"/>
      <c r="F11" s="114"/>
      <c r="G11" s="114"/>
      <c r="I11" s="41"/>
      <c r="J11" s="41"/>
      <c r="K11" s="41"/>
      <c r="L11" s="24"/>
      <c r="M11" s="24"/>
      <c r="N11" s="24"/>
    </row>
    <row r="12" spans="1:14" x14ac:dyDescent="0.35">
      <c r="A12" s="52"/>
      <c r="B12" s="52"/>
      <c r="C12" s="52"/>
      <c r="D12" s="53"/>
      <c r="E12" s="55"/>
      <c r="F12" s="55"/>
      <c r="G12" s="55"/>
      <c r="H12" s="33"/>
      <c r="I12" s="52"/>
      <c r="J12" s="52"/>
      <c r="K12" s="41"/>
      <c r="L12" s="24"/>
      <c r="M12" s="24"/>
      <c r="N12" s="24"/>
    </row>
    <row r="13" spans="1:14" ht="66" x14ac:dyDescent="0.35">
      <c r="A13" s="7" t="s">
        <v>4</v>
      </c>
      <c r="B13" s="7" t="s">
        <v>3</v>
      </c>
      <c r="C13" s="7" t="s">
        <v>2</v>
      </c>
      <c r="D13" s="59" t="s">
        <v>1</v>
      </c>
      <c r="E13" s="8" t="s">
        <v>8</v>
      </c>
      <c r="F13" s="8" t="s">
        <v>5</v>
      </c>
      <c r="G13" s="8" t="s">
        <v>15</v>
      </c>
      <c r="H13" s="8" t="s">
        <v>14</v>
      </c>
      <c r="I13" s="9" t="s">
        <v>9</v>
      </c>
      <c r="J13" s="47" t="s">
        <v>13</v>
      </c>
      <c r="K13" s="41"/>
      <c r="L13" s="24"/>
      <c r="M13" s="24"/>
      <c r="N13" s="24"/>
    </row>
    <row r="14" spans="1:14" ht="40.5" customHeight="1" x14ac:dyDescent="0.35">
      <c r="A14" s="25"/>
      <c r="B14" s="23"/>
      <c r="C14" s="23"/>
      <c r="D14" s="26" t="s">
        <v>28</v>
      </c>
      <c r="E14" s="22"/>
      <c r="F14" s="22"/>
      <c r="G14" s="22"/>
      <c r="H14" s="22"/>
      <c r="I14" s="23"/>
      <c r="J14" s="23"/>
      <c r="K14" s="41"/>
      <c r="L14" s="24"/>
      <c r="M14" s="24"/>
      <c r="N14" s="24"/>
    </row>
    <row r="15" spans="1:14" ht="18" x14ac:dyDescent="0.35">
      <c r="A15" s="10">
        <v>1</v>
      </c>
      <c r="B15" s="5"/>
      <c r="C15" s="5"/>
      <c r="D15" s="17" t="s">
        <v>53</v>
      </c>
      <c r="E15" s="18"/>
      <c r="F15" s="18"/>
      <c r="G15" s="16"/>
      <c r="H15" s="16"/>
      <c r="I15" s="16"/>
      <c r="J15" s="16"/>
      <c r="K15" s="41"/>
      <c r="L15" s="24"/>
      <c r="M15" s="24"/>
      <c r="N15" s="24"/>
    </row>
    <row r="16" spans="1:14" ht="114" customHeight="1" x14ac:dyDescent="0.35">
      <c r="A16" s="105"/>
      <c r="B16" s="105"/>
      <c r="C16" s="106"/>
      <c r="D16" s="78" t="s">
        <v>72</v>
      </c>
      <c r="E16" s="62"/>
      <c r="F16" s="63"/>
      <c r="G16" s="63"/>
      <c r="H16" s="64">
        <f>H18+H22+H23</f>
        <v>0</v>
      </c>
      <c r="I16" s="69"/>
      <c r="J16" s="69"/>
      <c r="K16" s="41"/>
      <c r="L16" s="24"/>
      <c r="M16" s="24"/>
      <c r="N16" s="24"/>
    </row>
    <row r="17" spans="1:14" ht="16" customHeight="1" x14ac:dyDescent="0.35">
      <c r="A17" s="107"/>
      <c r="B17" s="108"/>
      <c r="C17" s="108"/>
      <c r="D17" s="108"/>
      <c r="E17" s="108"/>
      <c r="F17" s="108"/>
      <c r="G17" s="108"/>
      <c r="H17" s="108"/>
      <c r="I17" s="108"/>
      <c r="J17" s="109"/>
      <c r="K17" s="41"/>
      <c r="L17" s="24"/>
      <c r="M17" s="24"/>
      <c r="N17" s="24"/>
    </row>
    <row r="18" spans="1:14" ht="35.5" customHeight="1" x14ac:dyDescent="0.35">
      <c r="A18" s="60">
        <f t="shared" ref="A18:A19" si="0">A$15</f>
        <v>1</v>
      </c>
      <c r="B18" s="61" t="s">
        <v>0</v>
      </c>
      <c r="C18" s="61" t="s">
        <v>0</v>
      </c>
      <c r="D18" s="78" t="s">
        <v>29</v>
      </c>
      <c r="E18" s="62" t="s">
        <v>20</v>
      </c>
      <c r="F18" s="63">
        <v>1</v>
      </c>
      <c r="G18" s="74"/>
      <c r="H18" s="64">
        <f t="shared" ref="H18" si="1">G18*1.19</f>
        <v>0</v>
      </c>
      <c r="I18" s="64">
        <f t="shared" ref="I18:I19" si="2">F18*G18</f>
        <v>0</v>
      </c>
      <c r="J18" s="64">
        <f t="shared" ref="J18:J20" si="3">I18*1.19</f>
        <v>0</v>
      </c>
      <c r="K18" s="41"/>
      <c r="L18" s="24"/>
      <c r="M18" s="24"/>
      <c r="N18" s="24"/>
    </row>
    <row r="19" spans="1:14" ht="34" customHeight="1" thickBot="1" x14ac:dyDescent="0.4">
      <c r="A19" s="60">
        <f t="shared" si="0"/>
        <v>1</v>
      </c>
      <c r="B19" s="61"/>
      <c r="C19" s="61" t="s">
        <v>19</v>
      </c>
      <c r="D19" s="78" t="s">
        <v>30</v>
      </c>
      <c r="E19" s="62" t="s">
        <v>20</v>
      </c>
      <c r="F19" s="63">
        <v>1</v>
      </c>
      <c r="G19" s="74"/>
      <c r="H19" s="64"/>
      <c r="I19" s="64">
        <f t="shared" si="2"/>
        <v>0</v>
      </c>
      <c r="J19" s="64">
        <f t="shared" si="3"/>
        <v>0</v>
      </c>
      <c r="K19" s="41"/>
      <c r="L19" s="24"/>
      <c r="M19" s="24"/>
      <c r="N19" s="24"/>
    </row>
    <row r="20" spans="1:14" ht="28" customHeight="1" thickBot="1" x14ac:dyDescent="0.4">
      <c r="A20" s="60"/>
      <c r="B20" s="61"/>
      <c r="C20" s="61"/>
      <c r="D20" s="68" t="s">
        <v>34</v>
      </c>
      <c r="E20" s="62"/>
      <c r="F20" s="63"/>
      <c r="G20" s="63"/>
      <c r="H20" s="64"/>
      <c r="I20" s="72">
        <f>I18+I19</f>
        <v>0</v>
      </c>
      <c r="J20" s="72">
        <f t="shared" si="3"/>
        <v>0</v>
      </c>
      <c r="K20" s="41"/>
      <c r="L20" s="24"/>
      <c r="M20" s="24"/>
      <c r="N20" s="24"/>
    </row>
    <row r="21" spans="1:14" ht="19" customHeight="1" x14ac:dyDescent="0.35">
      <c r="A21" s="103"/>
      <c r="B21" s="103"/>
      <c r="C21" s="103"/>
      <c r="D21" s="103"/>
      <c r="E21" s="103"/>
      <c r="F21" s="103"/>
      <c r="G21" s="103"/>
      <c r="H21" s="103"/>
      <c r="I21" s="103"/>
      <c r="J21" s="104"/>
      <c r="K21" s="41"/>
      <c r="L21" s="24"/>
      <c r="M21" s="24"/>
      <c r="N21" s="24"/>
    </row>
    <row r="22" spans="1:14" ht="39" customHeight="1" x14ac:dyDescent="0.35">
      <c r="A22" s="60">
        <v>1</v>
      </c>
      <c r="B22" s="61" t="s">
        <v>0</v>
      </c>
      <c r="C22" s="61" t="s">
        <v>55</v>
      </c>
      <c r="D22" s="78" t="s">
        <v>31</v>
      </c>
      <c r="E22" s="62" t="s">
        <v>20</v>
      </c>
      <c r="F22" s="63">
        <v>1</v>
      </c>
      <c r="G22" s="74"/>
      <c r="H22" s="64">
        <f t="shared" ref="H22" si="4">G22*1.19</f>
        <v>0</v>
      </c>
      <c r="I22" s="64">
        <f t="shared" ref="I22:I23" si="5">F22*G22</f>
        <v>0</v>
      </c>
      <c r="J22" s="64">
        <f t="shared" ref="J22:J24" si="6">I22*1.19</f>
        <v>0</v>
      </c>
      <c r="K22" s="41"/>
      <c r="L22" s="70"/>
      <c r="M22" s="24"/>
      <c r="N22" s="24"/>
    </row>
    <row r="23" spans="1:14" ht="34" customHeight="1" thickBot="1" x14ac:dyDescent="0.4">
      <c r="A23" s="60">
        <v>1</v>
      </c>
      <c r="B23" s="61"/>
      <c r="C23" s="61" t="s">
        <v>56</v>
      </c>
      <c r="D23" s="78" t="s">
        <v>32</v>
      </c>
      <c r="E23" s="62" t="s">
        <v>20</v>
      </c>
      <c r="F23" s="63">
        <v>1</v>
      </c>
      <c r="G23" s="74"/>
      <c r="H23" s="64"/>
      <c r="I23" s="64">
        <f t="shared" si="5"/>
        <v>0</v>
      </c>
      <c r="J23" s="64">
        <f t="shared" si="6"/>
        <v>0</v>
      </c>
      <c r="K23" s="41"/>
      <c r="L23" s="24"/>
      <c r="M23" s="24"/>
      <c r="N23" s="24"/>
    </row>
    <row r="24" spans="1:14" ht="27.5" customHeight="1" thickBot="1" x14ac:dyDescent="0.4">
      <c r="A24" s="60"/>
      <c r="B24" s="61"/>
      <c r="C24" s="61"/>
      <c r="D24" s="68" t="s">
        <v>33</v>
      </c>
      <c r="E24" s="62"/>
      <c r="F24" s="63"/>
      <c r="G24" s="63"/>
      <c r="H24" s="64"/>
      <c r="I24" s="72">
        <f>I22+I23</f>
        <v>0</v>
      </c>
      <c r="J24" s="72">
        <f t="shared" si="6"/>
        <v>0</v>
      </c>
      <c r="K24" s="41"/>
      <c r="L24" s="24"/>
      <c r="M24" s="24"/>
      <c r="N24" s="24"/>
    </row>
    <row r="25" spans="1:14" ht="23.5" customHeight="1" x14ac:dyDescent="0.35">
      <c r="A25" s="103"/>
      <c r="B25" s="103"/>
      <c r="C25" s="103"/>
      <c r="D25" s="103"/>
      <c r="E25" s="103"/>
      <c r="F25" s="103"/>
      <c r="G25" s="103"/>
      <c r="H25" s="103"/>
      <c r="I25" s="103"/>
      <c r="J25" s="104"/>
      <c r="K25" s="41"/>
      <c r="L25" s="24"/>
      <c r="M25" s="24"/>
      <c r="N25" s="24"/>
    </row>
    <row r="26" spans="1:14" ht="29" customHeight="1" x14ac:dyDescent="0.35">
      <c r="A26" s="60">
        <v>1</v>
      </c>
      <c r="B26" s="61" t="s">
        <v>0</v>
      </c>
      <c r="C26" s="61" t="s">
        <v>57</v>
      </c>
      <c r="D26" s="78" t="s">
        <v>35</v>
      </c>
      <c r="E26" s="62" t="s">
        <v>20</v>
      </c>
      <c r="F26" s="63">
        <v>1</v>
      </c>
      <c r="G26" s="74"/>
      <c r="H26" s="64">
        <f t="shared" ref="H26" si="7">G26*1.19</f>
        <v>0</v>
      </c>
      <c r="I26" s="64">
        <f>F26*G26</f>
        <v>0</v>
      </c>
      <c r="J26" s="64">
        <f>I26*1.19</f>
        <v>0</v>
      </c>
      <c r="K26" s="41"/>
      <c r="L26" s="24"/>
      <c r="M26" s="24"/>
      <c r="N26" s="24"/>
    </row>
    <row r="27" spans="1:14" ht="27.5" customHeight="1" thickBot="1" x14ac:dyDescent="0.4">
      <c r="A27" s="60">
        <v>1</v>
      </c>
      <c r="B27" s="61"/>
      <c r="C27" s="61" t="s">
        <v>58</v>
      </c>
      <c r="D27" s="78" t="s">
        <v>36</v>
      </c>
      <c r="E27" s="62" t="s">
        <v>20</v>
      </c>
      <c r="F27" s="63">
        <v>1</v>
      </c>
      <c r="G27" s="74"/>
      <c r="H27" s="64"/>
      <c r="I27" s="64">
        <f>F27*G27</f>
        <v>0</v>
      </c>
      <c r="J27" s="64">
        <f>I27*1.19</f>
        <v>0</v>
      </c>
      <c r="K27" s="41"/>
      <c r="L27" s="24"/>
      <c r="M27" s="24"/>
      <c r="N27" s="24"/>
    </row>
    <row r="28" spans="1:14" ht="29.5" customHeight="1" thickBot="1" x14ac:dyDescent="0.4">
      <c r="A28" s="60"/>
      <c r="B28" s="61"/>
      <c r="C28" s="61"/>
      <c r="D28" s="68" t="s">
        <v>37</v>
      </c>
      <c r="E28" s="62"/>
      <c r="F28" s="63"/>
      <c r="G28" s="63"/>
      <c r="H28" s="64"/>
      <c r="I28" s="72">
        <f>I26+I27</f>
        <v>0</v>
      </c>
      <c r="J28" s="72">
        <f t="shared" ref="J28" si="8">I28*1.19</f>
        <v>0</v>
      </c>
      <c r="K28" s="41"/>
      <c r="L28" s="24"/>
      <c r="M28" s="24"/>
      <c r="N28" s="24"/>
    </row>
    <row r="29" spans="1:14" ht="18" customHeight="1" x14ac:dyDescent="0.35">
      <c r="A29" s="103"/>
      <c r="B29" s="103"/>
      <c r="C29" s="103"/>
      <c r="D29" s="103"/>
      <c r="E29" s="103"/>
      <c r="F29" s="103"/>
      <c r="G29" s="103"/>
      <c r="H29" s="103"/>
      <c r="I29" s="103"/>
      <c r="J29" s="104"/>
      <c r="K29" s="41"/>
      <c r="L29" s="24"/>
      <c r="M29" s="24"/>
      <c r="N29" s="24"/>
    </row>
    <row r="30" spans="1:14" ht="31" customHeight="1" thickBot="1" x14ac:dyDescent="0.4">
      <c r="A30" s="60">
        <v>1</v>
      </c>
      <c r="B30" s="61" t="s">
        <v>0</v>
      </c>
      <c r="C30" s="61" t="s">
        <v>59</v>
      </c>
      <c r="D30" s="78" t="s">
        <v>38</v>
      </c>
      <c r="E30" s="62" t="s">
        <v>20</v>
      </c>
      <c r="F30" s="63">
        <v>1</v>
      </c>
      <c r="G30" s="74"/>
      <c r="H30" s="64">
        <f t="shared" ref="H30" si="9">G30*1.19</f>
        <v>0</v>
      </c>
      <c r="I30" s="64">
        <f>F30*G30</f>
        <v>0</v>
      </c>
      <c r="J30" s="64">
        <f>I30*1.19</f>
        <v>0</v>
      </c>
      <c r="K30" s="41"/>
      <c r="L30" s="24"/>
      <c r="M30" s="24"/>
      <c r="N30" s="24"/>
    </row>
    <row r="31" spans="1:14" ht="25" customHeight="1" thickBot="1" x14ac:dyDescent="0.4">
      <c r="A31" s="60"/>
      <c r="B31" s="61"/>
      <c r="C31" s="61"/>
      <c r="D31" s="68" t="s">
        <v>39</v>
      </c>
      <c r="E31" s="62"/>
      <c r="F31" s="63"/>
      <c r="G31" s="63"/>
      <c r="H31" s="64"/>
      <c r="I31" s="72">
        <f>I30</f>
        <v>0</v>
      </c>
      <c r="J31" s="72">
        <f t="shared" ref="J31" si="10">I31*1.19</f>
        <v>0</v>
      </c>
      <c r="K31" s="41"/>
      <c r="L31" s="24"/>
      <c r="M31" s="24"/>
      <c r="N31" s="24"/>
    </row>
    <row r="32" spans="1:14" ht="19.5" customHeight="1" x14ac:dyDescent="0.35">
      <c r="A32" s="103"/>
      <c r="B32" s="103"/>
      <c r="C32" s="103"/>
      <c r="D32" s="103"/>
      <c r="E32" s="103"/>
      <c r="F32" s="103"/>
      <c r="G32" s="103"/>
      <c r="H32" s="103"/>
      <c r="I32" s="103"/>
      <c r="J32" s="104"/>
      <c r="K32" s="41"/>
      <c r="L32" s="24"/>
      <c r="M32" s="24"/>
      <c r="N32" s="24"/>
    </row>
    <row r="33" spans="1:14" ht="30.5" customHeight="1" x14ac:dyDescent="0.35">
      <c r="A33" s="60">
        <v>1</v>
      </c>
      <c r="B33" s="61" t="s">
        <v>0</v>
      </c>
      <c r="C33" s="61" t="s">
        <v>60</v>
      </c>
      <c r="D33" s="78" t="s">
        <v>42</v>
      </c>
      <c r="E33" s="62" t="s">
        <v>20</v>
      </c>
      <c r="F33" s="63">
        <v>1</v>
      </c>
      <c r="G33" s="74"/>
      <c r="H33" s="64">
        <f t="shared" ref="H33" si="11">G33*1.19</f>
        <v>0</v>
      </c>
      <c r="I33" s="64">
        <f>F33*G33</f>
        <v>0</v>
      </c>
      <c r="J33" s="64">
        <f>I33*1.19</f>
        <v>0</v>
      </c>
      <c r="K33" s="41"/>
      <c r="L33" s="24"/>
      <c r="M33" s="24"/>
      <c r="N33" s="24"/>
    </row>
    <row r="34" spans="1:14" ht="31" customHeight="1" thickBot="1" x14ac:dyDescent="0.4">
      <c r="A34" s="60">
        <v>1</v>
      </c>
      <c r="B34" s="61"/>
      <c r="C34" s="61" t="s">
        <v>61</v>
      </c>
      <c r="D34" s="78" t="s">
        <v>40</v>
      </c>
      <c r="E34" s="62" t="s">
        <v>20</v>
      </c>
      <c r="F34" s="63">
        <v>1</v>
      </c>
      <c r="G34" s="74"/>
      <c r="H34" s="64"/>
      <c r="I34" s="64">
        <f>F34*G34</f>
        <v>0</v>
      </c>
      <c r="J34" s="64">
        <f>I34*1.19</f>
        <v>0</v>
      </c>
      <c r="K34" s="41"/>
      <c r="L34" s="24"/>
      <c r="M34" s="24"/>
      <c r="N34" s="24"/>
    </row>
    <row r="35" spans="1:14" ht="25" customHeight="1" thickBot="1" x14ac:dyDescent="0.4">
      <c r="A35" s="60"/>
      <c r="B35" s="61"/>
      <c r="C35" s="61"/>
      <c r="D35" s="68" t="s">
        <v>41</v>
      </c>
      <c r="E35" s="62"/>
      <c r="F35" s="63"/>
      <c r="G35" s="63"/>
      <c r="H35" s="64"/>
      <c r="I35" s="72">
        <f>I33+I34</f>
        <v>0</v>
      </c>
      <c r="J35" s="72">
        <f t="shared" ref="J35" si="12">I35*1.19</f>
        <v>0</v>
      </c>
      <c r="K35" s="41"/>
      <c r="L35" s="24"/>
      <c r="M35" s="24"/>
      <c r="N35" s="24"/>
    </row>
    <row r="36" spans="1:14" ht="17.5" customHeight="1" x14ac:dyDescent="0.35">
      <c r="A36" s="103"/>
      <c r="B36" s="103"/>
      <c r="C36" s="103"/>
      <c r="D36" s="103"/>
      <c r="E36" s="103"/>
      <c r="F36" s="103"/>
      <c r="G36" s="103"/>
      <c r="H36" s="103"/>
      <c r="I36" s="103"/>
      <c r="J36" s="104"/>
      <c r="K36" s="41"/>
      <c r="L36" s="24"/>
      <c r="M36" s="24"/>
      <c r="N36" s="24"/>
    </row>
    <row r="37" spans="1:14" ht="30.5" customHeight="1" x14ac:dyDescent="0.35">
      <c r="A37" s="60">
        <v>1</v>
      </c>
      <c r="B37" s="61" t="s">
        <v>0</v>
      </c>
      <c r="C37" s="61" t="s">
        <v>62</v>
      </c>
      <c r="D37" s="78" t="s">
        <v>43</v>
      </c>
      <c r="E37" s="62" t="s">
        <v>20</v>
      </c>
      <c r="F37" s="63">
        <v>1</v>
      </c>
      <c r="G37" s="74"/>
      <c r="H37" s="64">
        <f t="shared" ref="H37" si="13">G37*1.19</f>
        <v>0</v>
      </c>
      <c r="I37" s="64">
        <f>F37*G37</f>
        <v>0</v>
      </c>
      <c r="J37" s="64">
        <f>I37*1.19</f>
        <v>0</v>
      </c>
      <c r="K37" s="41"/>
      <c r="L37" s="24"/>
      <c r="M37" s="24"/>
      <c r="N37" s="24"/>
    </row>
    <row r="38" spans="1:14" ht="32" customHeight="1" thickBot="1" x14ac:dyDescent="0.4">
      <c r="A38" s="60">
        <v>1</v>
      </c>
      <c r="B38" s="61"/>
      <c r="C38" s="61" t="s">
        <v>63</v>
      </c>
      <c r="D38" s="78" t="s">
        <v>44</v>
      </c>
      <c r="E38" s="62" t="s">
        <v>20</v>
      </c>
      <c r="F38" s="63">
        <v>1</v>
      </c>
      <c r="G38" s="74"/>
      <c r="H38" s="64"/>
      <c r="I38" s="64">
        <f>F38*G38</f>
        <v>0</v>
      </c>
      <c r="J38" s="64">
        <f>I38*1.19</f>
        <v>0</v>
      </c>
      <c r="K38" s="41"/>
      <c r="L38" s="24"/>
      <c r="M38" s="24"/>
      <c r="N38" s="24"/>
    </row>
    <row r="39" spans="1:14" ht="27.5" customHeight="1" thickBot="1" x14ac:dyDescent="0.4">
      <c r="A39" s="60"/>
      <c r="B39" s="61"/>
      <c r="C39" s="61"/>
      <c r="D39" s="68" t="s">
        <v>45</v>
      </c>
      <c r="E39" s="62"/>
      <c r="F39" s="63"/>
      <c r="G39" s="63"/>
      <c r="H39" s="64"/>
      <c r="I39" s="72">
        <f>I37+I38</f>
        <v>0</v>
      </c>
      <c r="J39" s="72">
        <f t="shared" ref="J39" si="14">I39*1.19</f>
        <v>0</v>
      </c>
      <c r="K39" s="41"/>
      <c r="L39" s="24"/>
      <c r="M39" s="24"/>
      <c r="N39" s="24"/>
    </row>
    <row r="40" spans="1:14" ht="19.5" customHeight="1" x14ac:dyDescent="0.35">
      <c r="A40" s="103"/>
      <c r="B40" s="103"/>
      <c r="C40" s="103"/>
      <c r="D40" s="103"/>
      <c r="E40" s="103"/>
      <c r="F40" s="103"/>
      <c r="G40" s="103"/>
      <c r="H40" s="103"/>
      <c r="I40" s="103"/>
      <c r="J40" s="104"/>
      <c r="K40" s="41"/>
      <c r="L40" s="24"/>
      <c r="M40" s="24"/>
      <c r="N40" s="24"/>
    </row>
    <row r="41" spans="1:14" ht="29.5" customHeight="1" thickBot="1" x14ac:dyDescent="0.4">
      <c r="A41" s="60">
        <v>1</v>
      </c>
      <c r="B41" s="61" t="s">
        <v>0</v>
      </c>
      <c r="C41" s="61" t="s">
        <v>64</v>
      </c>
      <c r="D41" s="78" t="s">
        <v>65</v>
      </c>
      <c r="E41" s="62" t="s">
        <v>20</v>
      </c>
      <c r="F41" s="63">
        <v>1</v>
      </c>
      <c r="G41" s="74"/>
      <c r="H41" s="64">
        <f t="shared" ref="H41" si="15">G41*1.19</f>
        <v>0</v>
      </c>
      <c r="I41" s="64">
        <f>F41*G41</f>
        <v>0</v>
      </c>
      <c r="J41" s="64">
        <f>I41*1.19</f>
        <v>0</v>
      </c>
      <c r="K41" s="41"/>
      <c r="L41" s="24"/>
      <c r="M41" s="24"/>
      <c r="N41" s="24"/>
    </row>
    <row r="42" spans="1:14" ht="24.5" customHeight="1" thickBot="1" x14ac:dyDescent="0.4">
      <c r="A42" s="60"/>
      <c r="B42" s="61"/>
      <c r="C42" s="61"/>
      <c r="D42" s="68" t="s">
        <v>47</v>
      </c>
      <c r="E42" s="62"/>
      <c r="F42" s="63"/>
      <c r="G42" s="63"/>
      <c r="H42" s="64"/>
      <c r="I42" s="72">
        <f>I41</f>
        <v>0</v>
      </c>
      <c r="J42" s="72">
        <f t="shared" ref="J42" si="16">I42*1.19</f>
        <v>0</v>
      </c>
      <c r="K42" s="41"/>
      <c r="L42" s="24"/>
      <c r="M42" s="24"/>
      <c r="N42" s="24"/>
    </row>
    <row r="43" spans="1:14" ht="19" customHeight="1" x14ac:dyDescent="0.35">
      <c r="A43" s="103"/>
      <c r="B43" s="103"/>
      <c r="C43" s="103"/>
      <c r="D43" s="103"/>
      <c r="E43" s="103"/>
      <c r="F43" s="103"/>
      <c r="G43" s="103"/>
      <c r="H43" s="103"/>
      <c r="I43" s="103"/>
      <c r="J43" s="104"/>
      <c r="K43" s="41"/>
      <c r="L43" s="24"/>
      <c r="M43" s="24"/>
      <c r="N43" s="24"/>
    </row>
    <row r="44" spans="1:14" ht="35.5" customHeight="1" x14ac:dyDescent="0.35">
      <c r="A44" s="60">
        <v>1</v>
      </c>
      <c r="B44" s="61" t="s">
        <v>0</v>
      </c>
      <c r="C44" s="61" t="s">
        <v>66</v>
      </c>
      <c r="D44" s="78" t="s">
        <v>49</v>
      </c>
      <c r="E44" s="62" t="s">
        <v>20</v>
      </c>
      <c r="F44" s="63">
        <v>1</v>
      </c>
      <c r="G44" s="74"/>
      <c r="H44" s="64">
        <f t="shared" ref="H44" si="17">G44*1.19</f>
        <v>0</v>
      </c>
      <c r="I44" s="64">
        <f>F44*G44</f>
        <v>0</v>
      </c>
      <c r="J44" s="64">
        <f>I44*1.19</f>
        <v>0</v>
      </c>
      <c r="K44" s="41"/>
      <c r="L44" s="24"/>
      <c r="M44" s="24"/>
      <c r="N44" s="24"/>
    </row>
    <row r="45" spans="1:14" ht="34" customHeight="1" thickBot="1" x14ac:dyDescent="0.4">
      <c r="A45" s="60">
        <v>1</v>
      </c>
      <c r="B45" s="61"/>
      <c r="C45" s="61" t="s">
        <v>67</v>
      </c>
      <c r="D45" s="78" t="s">
        <v>48</v>
      </c>
      <c r="E45" s="62" t="s">
        <v>20</v>
      </c>
      <c r="F45" s="63">
        <v>1</v>
      </c>
      <c r="G45" s="74"/>
      <c r="H45" s="64"/>
      <c r="I45" s="64">
        <f>F45*G45</f>
        <v>0</v>
      </c>
      <c r="J45" s="64">
        <f>I45*1.19</f>
        <v>0</v>
      </c>
      <c r="K45" s="41"/>
      <c r="L45" s="24"/>
      <c r="M45" s="24"/>
      <c r="N45" s="24"/>
    </row>
    <row r="46" spans="1:14" ht="31" customHeight="1" thickBot="1" x14ac:dyDescent="0.4">
      <c r="A46" s="60"/>
      <c r="B46" s="61"/>
      <c r="C46" s="61"/>
      <c r="D46" s="68" t="s">
        <v>50</v>
      </c>
      <c r="E46" s="62"/>
      <c r="F46" s="63"/>
      <c r="G46" s="63"/>
      <c r="H46" s="64"/>
      <c r="I46" s="72">
        <f>I44+I45</f>
        <v>0</v>
      </c>
      <c r="J46" s="72">
        <f>I46*1.19</f>
        <v>0</v>
      </c>
      <c r="K46" s="41"/>
      <c r="L46" s="24"/>
      <c r="M46" s="24"/>
      <c r="N46" s="24"/>
    </row>
    <row r="47" spans="1:14" ht="38.5" customHeight="1" thickBot="1" x14ac:dyDescent="0.4">
      <c r="A47" s="91" t="s">
        <v>52</v>
      </c>
      <c r="B47" s="91"/>
      <c r="C47" s="91"/>
      <c r="D47" s="91"/>
      <c r="E47" s="91"/>
      <c r="F47" s="91"/>
      <c r="G47" s="92"/>
      <c r="H47" s="64"/>
      <c r="I47" s="85">
        <f>I20+I24+I28+I31+I35+I39+I42+I46</f>
        <v>0</v>
      </c>
      <c r="J47" s="85">
        <f>I47*1.19</f>
        <v>0</v>
      </c>
      <c r="K47" s="41"/>
      <c r="L47" s="24"/>
      <c r="M47" s="24"/>
      <c r="N47" s="24"/>
    </row>
    <row r="48" spans="1:14" ht="26.5" customHeight="1" x14ac:dyDescent="0.35">
      <c r="A48" s="71"/>
      <c r="B48" s="71"/>
      <c r="C48" s="71"/>
      <c r="D48" s="71"/>
      <c r="E48" s="71"/>
      <c r="F48" s="71"/>
      <c r="G48" s="71"/>
      <c r="H48" s="71"/>
      <c r="I48" s="71"/>
      <c r="J48" s="71"/>
      <c r="K48" s="41"/>
      <c r="L48" s="24"/>
      <c r="M48" s="24"/>
      <c r="N48" s="24"/>
    </row>
    <row r="49" spans="1:14" ht="22.5" customHeight="1" x14ac:dyDescent="0.35">
      <c r="A49" s="10">
        <v>2</v>
      </c>
      <c r="B49" s="5"/>
      <c r="C49" s="5"/>
      <c r="D49" s="17" t="s">
        <v>53</v>
      </c>
      <c r="E49" s="18"/>
      <c r="F49" s="18"/>
      <c r="G49" s="16"/>
      <c r="H49" s="16"/>
      <c r="I49" s="16"/>
      <c r="J49" s="16"/>
      <c r="K49" s="41"/>
      <c r="L49" s="24"/>
      <c r="M49" s="24"/>
      <c r="N49" s="24"/>
    </row>
    <row r="50" spans="1:14" ht="121.5" customHeight="1" x14ac:dyDescent="0.35">
      <c r="A50" s="105"/>
      <c r="B50" s="105"/>
      <c r="C50" s="106"/>
      <c r="D50" s="78" t="s">
        <v>73</v>
      </c>
      <c r="E50" s="62"/>
      <c r="F50" s="63"/>
      <c r="G50" s="63"/>
      <c r="H50" s="64">
        <f>H52+H56+H57</f>
        <v>0</v>
      </c>
      <c r="I50" s="69"/>
      <c r="J50" s="69"/>
      <c r="K50" s="41"/>
      <c r="L50" s="24"/>
      <c r="M50" s="24"/>
      <c r="N50" s="24"/>
    </row>
    <row r="51" spans="1:14" ht="13" customHeight="1" x14ac:dyDescent="0.35">
      <c r="A51" s="107"/>
      <c r="B51" s="108"/>
      <c r="C51" s="108"/>
      <c r="D51" s="108"/>
      <c r="E51" s="108"/>
      <c r="F51" s="108"/>
      <c r="G51" s="108"/>
      <c r="H51" s="108"/>
      <c r="I51" s="108"/>
      <c r="J51" s="109"/>
      <c r="K51" s="41"/>
      <c r="L51" s="24"/>
      <c r="M51" s="24"/>
      <c r="N51" s="24"/>
    </row>
    <row r="52" spans="1:14" ht="43" customHeight="1" x14ac:dyDescent="0.35">
      <c r="A52" s="60">
        <v>2</v>
      </c>
      <c r="B52" s="61" t="s">
        <v>0</v>
      </c>
      <c r="C52" s="61" t="s">
        <v>0</v>
      </c>
      <c r="D52" s="78" t="s">
        <v>29</v>
      </c>
      <c r="E52" s="62" t="s">
        <v>20</v>
      </c>
      <c r="F52" s="63">
        <v>1</v>
      </c>
      <c r="G52" s="74"/>
      <c r="H52" s="64">
        <f t="shared" ref="H52" si="18">G52*1.19</f>
        <v>0</v>
      </c>
      <c r="I52" s="64">
        <f t="shared" ref="I52:I53" si="19">F52*G52</f>
        <v>0</v>
      </c>
      <c r="J52" s="64">
        <f t="shared" ref="J52:J54" si="20">I52*1.19</f>
        <v>0</v>
      </c>
      <c r="K52" s="41"/>
      <c r="L52" s="24"/>
      <c r="M52" s="24"/>
      <c r="N52" s="24"/>
    </row>
    <row r="53" spans="1:14" ht="43" customHeight="1" thickBot="1" x14ac:dyDescent="0.4">
      <c r="A53" s="60">
        <v>2</v>
      </c>
      <c r="B53" s="61"/>
      <c r="C53" s="61" t="s">
        <v>19</v>
      </c>
      <c r="D53" s="78" t="s">
        <v>30</v>
      </c>
      <c r="E53" s="62" t="s">
        <v>20</v>
      </c>
      <c r="F53" s="63">
        <v>1</v>
      </c>
      <c r="G53" s="74"/>
      <c r="H53" s="64"/>
      <c r="I53" s="64">
        <f t="shared" si="19"/>
        <v>0</v>
      </c>
      <c r="J53" s="64">
        <f t="shared" si="20"/>
        <v>0</v>
      </c>
      <c r="K53" s="41"/>
      <c r="L53" s="24"/>
      <c r="M53" s="24"/>
      <c r="N53" s="24"/>
    </row>
    <row r="54" spans="1:14" ht="43" customHeight="1" thickBot="1" x14ac:dyDescent="0.4">
      <c r="A54" s="60"/>
      <c r="B54" s="61"/>
      <c r="C54" s="61"/>
      <c r="D54" s="68" t="s">
        <v>34</v>
      </c>
      <c r="E54" s="62"/>
      <c r="F54" s="63"/>
      <c r="G54" s="63"/>
      <c r="H54" s="64"/>
      <c r="I54" s="72">
        <f>I52+I53</f>
        <v>0</v>
      </c>
      <c r="J54" s="72">
        <f t="shared" si="20"/>
        <v>0</v>
      </c>
      <c r="K54" s="41"/>
      <c r="L54" s="24"/>
      <c r="M54" s="24"/>
      <c r="N54" s="24"/>
    </row>
    <row r="55" spans="1:14" ht="12" customHeight="1" x14ac:dyDescent="0.35">
      <c r="A55" s="103"/>
      <c r="B55" s="103"/>
      <c r="C55" s="103"/>
      <c r="D55" s="103"/>
      <c r="E55" s="103"/>
      <c r="F55" s="103"/>
      <c r="G55" s="103"/>
      <c r="H55" s="103"/>
      <c r="I55" s="103"/>
      <c r="J55" s="104"/>
      <c r="K55" s="41"/>
      <c r="L55" s="24"/>
      <c r="M55" s="24"/>
      <c r="N55" s="24"/>
    </row>
    <row r="56" spans="1:14" ht="34.5" customHeight="1" x14ac:dyDescent="0.35">
      <c r="A56" s="60">
        <v>2</v>
      </c>
      <c r="B56" s="61" t="s">
        <v>0</v>
      </c>
      <c r="C56" s="61" t="s">
        <v>55</v>
      </c>
      <c r="D56" s="78" t="s">
        <v>31</v>
      </c>
      <c r="E56" s="62" t="s">
        <v>20</v>
      </c>
      <c r="F56" s="63">
        <v>1</v>
      </c>
      <c r="G56" s="74"/>
      <c r="H56" s="64">
        <f t="shared" ref="H56" si="21">G56*1.19</f>
        <v>0</v>
      </c>
      <c r="I56" s="64">
        <f t="shared" ref="I56:I57" si="22">F56*G56</f>
        <v>0</v>
      </c>
      <c r="J56" s="64">
        <f t="shared" ref="J56:J58" si="23">I56*1.19</f>
        <v>0</v>
      </c>
      <c r="K56" s="41"/>
      <c r="L56" s="24"/>
      <c r="M56" s="24"/>
      <c r="N56" s="24"/>
    </row>
    <row r="57" spans="1:14" ht="36" customHeight="1" thickBot="1" x14ac:dyDescent="0.4">
      <c r="A57" s="60">
        <v>2</v>
      </c>
      <c r="B57" s="61"/>
      <c r="C57" s="61" t="s">
        <v>56</v>
      </c>
      <c r="D57" s="78" t="s">
        <v>32</v>
      </c>
      <c r="E57" s="62" t="s">
        <v>20</v>
      </c>
      <c r="F57" s="63">
        <v>1</v>
      </c>
      <c r="G57" s="74"/>
      <c r="H57" s="64"/>
      <c r="I57" s="64">
        <f t="shared" si="22"/>
        <v>0</v>
      </c>
      <c r="J57" s="64">
        <f t="shared" si="23"/>
        <v>0</v>
      </c>
      <c r="K57" s="41"/>
      <c r="L57" s="24"/>
      <c r="M57" s="24"/>
      <c r="N57" s="24"/>
    </row>
    <row r="58" spans="1:14" ht="26.5" customHeight="1" thickBot="1" x14ac:dyDescent="0.4">
      <c r="A58" s="60"/>
      <c r="B58" s="61"/>
      <c r="C58" s="61"/>
      <c r="D58" s="68" t="s">
        <v>33</v>
      </c>
      <c r="E58" s="62"/>
      <c r="F58" s="63"/>
      <c r="G58" s="63"/>
      <c r="H58" s="64"/>
      <c r="I58" s="72">
        <f>I56+I57</f>
        <v>0</v>
      </c>
      <c r="J58" s="72">
        <f t="shared" si="23"/>
        <v>0</v>
      </c>
      <c r="K58" s="41"/>
      <c r="L58" s="24"/>
      <c r="M58" s="24"/>
      <c r="N58" s="24"/>
    </row>
    <row r="59" spans="1:14" ht="14.5" customHeight="1" x14ac:dyDescent="0.35">
      <c r="A59" s="103"/>
      <c r="B59" s="103"/>
      <c r="C59" s="103"/>
      <c r="D59" s="103"/>
      <c r="E59" s="103"/>
      <c r="F59" s="103"/>
      <c r="G59" s="103"/>
      <c r="H59" s="103"/>
      <c r="I59" s="103"/>
      <c r="J59" s="104"/>
      <c r="K59" s="41"/>
      <c r="L59" s="24"/>
      <c r="M59" s="24"/>
      <c r="N59" s="24"/>
    </row>
    <row r="60" spans="1:14" ht="31.5" customHeight="1" x14ac:dyDescent="0.35">
      <c r="A60" s="60">
        <v>2</v>
      </c>
      <c r="B60" s="61" t="s">
        <v>0</v>
      </c>
      <c r="C60" s="61" t="s">
        <v>57</v>
      </c>
      <c r="D60" s="78" t="s">
        <v>35</v>
      </c>
      <c r="E60" s="62" t="s">
        <v>20</v>
      </c>
      <c r="F60" s="63">
        <v>1</v>
      </c>
      <c r="G60" s="74"/>
      <c r="H60" s="64">
        <f t="shared" ref="H60" si="24">G60*1.19</f>
        <v>0</v>
      </c>
      <c r="I60" s="64">
        <f>F60*G60</f>
        <v>0</v>
      </c>
      <c r="J60" s="64">
        <f>I60*1.19</f>
        <v>0</v>
      </c>
      <c r="K60" s="41"/>
      <c r="L60" s="24"/>
      <c r="M60" s="24"/>
      <c r="N60" s="24"/>
    </row>
    <row r="61" spans="1:14" ht="32.5" customHeight="1" thickBot="1" x14ac:dyDescent="0.4">
      <c r="A61" s="60">
        <v>2</v>
      </c>
      <c r="B61" s="61"/>
      <c r="C61" s="61" t="s">
        <v>58</v>
      </c>
      <c r="D61" s="78" t="s">
        <v>36</v>
      </c>
      <c r="E61" s="62" t="s">
        <v>20</v>
      </c>
      <c r="F61" s="63">
        <v>1</v>
      </c>
      <c r="G61" s="74"/>
      <c r="H61" s="64"/>
      <c r="I61" s="64">
        <f>F61*G61</f>
        <v>0</v>
      </c>
      <c r="J61" s="64">
        <f>I61*1.19</f>
        <v>0</v>
      </c>
      <c r="K61" s="41"/>
      <c r="L61" s="24"/>
      <c r="M61" s="24"/>
      <c r="N61" s="24"/>
    </row>
    <row r="62" spans="1:14" ht="27" customHeight="1" thickBot="1" x14ac:dyDescent="0.4">
      <c r="A62" s="60"/>
      <c r="B62" s="61"/>
      <c r="C62" s="61"/>
      <c r="D62" s="68" t="s">
        <v>37</v>
      </c>
      <c r="E62" s="62"/>
      <c r="F62" s="63"/>
      <c r="G62" s="63"/>
      <c r="H62" s="64"/>
      <c r="I62" s="72">
        <f>I60+I61</f>
        <v>0</v>
      </c>
      <c r="J62" s="72">
        <f t="shared" ref="J62" si="25">I62*1.19</f>
        <v>0</v>
      </c>
      <c r="K62" s="41"/>
      <c r="L62" s="24"/>
      <c r="M62" s="24"/>
      <c r="N62" s="24"/>
    </row>
    <row r="63" spans="1:14" ht="13" x14ac:dyDescent="0.35">
      <c r="A63" s="103"/>
      <c r="B63" s="103"/>
      <c r="C63" s="103"/>
      <c r="D63" s="103"/>
      <c r="E63" s="103"/>
      <c r="F63" s="103"/>
      <c r="G63" s="103"/>
      <c r="H63" s="103"/>
      <c r="I63" s="103"/>
      <c r="J63" s="104"/>
      <c r="K63" s="41"/>
      <c r="L63" s="24"/>
      <c r="M63" s="24"/>
      <c r="N63" s="24"/>
    </row>
    <row r="64" spans="1:14" ht="34.5" customHeight="1" thickBot="1" x14ac:dyDescent="0.4">
      <c r="A64" s="60">
        <v>2</v>
      </c>
      <c r="B64" s="61" t="s">
        <v>0</v>
      </c>
      <c r="C64" s="61" t="s">
        <v>59</v>
      </c>
      <c r="D64" s="78" t="s">
        <v>38</v>
      </c>
      <c r="E64" s="62" t="s">
        <v>20</v>
      </c>
      <c r="F64" s="63">
        <v>1</v>
      </c>
      <c r="G64" s="74"/>
      <c r="H64" s="64">
        <f t="shared" ref="H64" si="26">G64*1.19</f>
        <v>0</v>
      </c>
      <c r="I64" s="64">
        <f>F64*G64</f>
        <v>0</v>
      </c>
      <c r="J64" s="64">
        <f>I64*1.19</f>
        <v>0</v>
      </c>
      <c r="K64" s="41"/>
      <c r="L64" s="24"/>
      <c r="M64" s="24"/>
      <c r="N64" s="24"/>
    </row>
    <row r="65" spans="1:14" ht="25" customHeight="1" thickBot="1" x14ac:dyDescent="0.4">
      <c r="A65" s="60"/>
      <c r="B65" s="61"/>
      <c r="C65" s="61"/>
      <c r="D65" s="68" t="s">
        <v>39</v>
      </c>
      <c r="E65" s="62"/>
      <c r="F65" s="63"/>
      <c r="G65" s="63"/>
      <c r="H65" s="64"/>
      <c r="I65" s="72">
        <f>I64</f>
        <v>0</v>
      </c>
      <c r="J65" s="72">
        <f t="shared" ref="J65" si="27">I65*1.19</f>
        <v>0</v>
      </c>
      <c r="K65" s="41"/>
      <c r="L65" s="24"/>
      <c r="M65" s="24"/>
      <c r="N65" s="24"/>
    </row>
    <row r="66" spans="1:14" ht="18" customHeight="1" x14ac:dyDescent="0.35">
      <c r="A66" s="103"/>
      <c r="B66" s="103"/>
      <c r="C66" s="103"/>
      <c r="D66" s="103"/>
      <c r="E66" s="103"/>
      <c r="F66" s="103"/>
      <c r="G66" s="103"/>
      <c r="H66" s="103"/>
      <c r="I66" s="103"/>
      <c r="J66" s="104"/>
      <c r="K66" s="41"/>
      <c r="L66" s="24"/>
      <c r="M66" s="24"/>
      <c r="N66" s="24"/>
    </row>
    <row r="67" spans="1:14" ht="34" customHeight="1" x14ac:dyDescent="0.35">
      <c r="A67" s="60">
        <v>2</v>
      </c>
      <c r="B67" s="61" t="s">
        <v>0</v>
      </c>
      <c r="C67" s="61" t="s">
        <v>60</v>
      </c>
      <c r="D67" s="78" t="s">
        <v>42</v>
      </c>
      <c r="E67" s="62" t="s">
        <v>20</v>
      </c>
      <c r="F67" s="63">
        <v>1</v>
      </c>
      <c r="G67" s="74"/>
      <c r="H67" s="64">
        <f t="shared" ref="H67" si="28">G67*1.19</f>
        <v>0</v>
      </c>
      <c r="I67" s="64">
        <f>F67*G67</f>
        <v>0</v>
      </c>
      <c r="J67" s="64">
        <f>I67*1.19</f>
        <v>0</v>
      </c>
      <c r="K67" s="41"/>
      <c r="L67" s="24"/>
      <c r="M67" s="24"/>
      <c r="N67" s="24"/>
    </row>
    <row r="68" spans="1:14" ht="34" customHeight="1" thickBot="1" x14ac:dyDescent="0.4">
      <c r="A68" s="60">
        <v>2</v>
      </c>
      <c r="B68" s="61"/>
      <c r="C68" s="61" t="s">
        <v>61</v>
      </c>
      <c r="D68" s="78" t="s">
        <v>40</v>
      </c>
      <c r="E68" s="62" t="s">
        <v>20</v>
      </c>
      <c r="F68" s="63">
        <v>1</v>
      </c>
      <c r="G68" s="74"/>
      <c r="H68" s="64"/>
      <c r="I68" s="64">
        <f>F68*G68</f>
        <v>0</v>
      </c>
      <c r="J68" s="64">
        <f>I68*1.19</f>
        <v>0</v>
      </c>
      <c r="K68" s="41"/>
      <c r="L68" s="24"/>
      <c r="M68" s="24"/>
      <c r="N68" s="24"/>
    </row>
    <row r="69" spans="1:14" ht="28.5" customHeight="1" thickBot="1" x14ac:dyDescent="0.4">
      <c r="A69" s="60"/>
      <c r="B69" s="61"/>
      <c r="C69" s="61"/>
      <c r="D69" s="68" t="s">
        <v>41</v>
      </c>
      <c r="E69" s="62"/>
      <c r="F69" s="63"/>
      <c r="G69" s="63"/>
      <c r="H69" s="64"/>
      <c r="I69" s="72">
        <f>I67+I68</f>
        <v>0</v>
      </c>
      <c r="J69" s="72">
        <f t="shared" ref="J69" si="29">I69*1.19</f>
        <v>0</v>
      </c>
      <c r="K69" s="41"/>
      <c r="L69" s="24"/>
      <c r="M69" s="24"/>
      <c r="N69" s="24"/>
    </row>
    <row r="70" spans="1:14" ht="14.5" customHeight="1" x14ac:dyDescent="0.35">
      <c r="A70" s="103"/>
      <c r="B70" s="103"/>
      <c r="C70" s="103"/>
      <c r="D70" s="103"/>
      <c r="E70" s="103"/>
      <c r="F70" s="103"/>
      <c r="G70" s="103"/>
      <c r="H70" s="103"/>
      <c r="I70" s="103"/>
      <c r="J70" s="104"/>
      <c r="K70" s="41"/>
      <c r="L70" s="24"/>
      <c r="M70" s="24"/>
      <c r="N70" s="24"/>
    </row>
    <row r="71" spans="1:14" ht="34" customHeight="1" x14ac:dyDescent="0.35">
      <c r="A71" s="60">
        <v>2</v>
      </c>
      <c r="B71" s="61" t="s">
        <v>0</v>
      </c>
      <c r="C71" s="61" t="s">
        <v>62</v>
      </c>
      <c r="D71" s="78" t="s">
        <v>43</v>
      </c>
      <c r="E71" s="62" t="s">
        <v>20</v>
      </c>
      <c r="F71" s="63">
        <v>1</v>
      </c>
      <c r="G71" s="74"/>
      <c r="H71" s="64">
        <f t="shared" ref="H71" si="30">G71*1.19</f>
        <v>0</v>
      </c>
      <c r="I71" s="64">
        <f>F71*G71</f>
        <v>0</v>
      </c>
      <c r="J71" s="64">
        <f>I71*1.19</f>
        <v>0</v>
      </c>
      <c r="K71" s="41"/>
      <c r="L71" s="24"/>
      <c r="M71" s="24"/>
      <c r="N71" s="24"/>
    </row>
    <row r="72" spans="1:14" ht="31.5" customHeight="1" thickBot="1" x14ac:dyDescent="0.4">
      <c r="A72" s="60">
        <v>2</v>
      </c>
      <c r="B72" s="61"/>
      <c r="C72" s="61" t="s">
        <v>63</v>
      </c>
      <c r="D72" s="78" t="s">
        <v>44</v>
      </c>
      <c r="E72" s="62" t="s">
        <v>20</v>
      </c>
      <c r="F72" s="63">
        <v>1</v>
      </c>
      <c r="G72" s="74"/>
      <c r="H72" s="64"/>
      <c r="I72" s="64">
        <f>F72*G72</f>
        <v>0</v>
      </c>
      <c r="J72" s="64">
        <f>I72*1.19</f>
        <v>0</v>
      </c>
      <c r="K72" s="41"/>
      <c r="L72" s="24"/>
      <c r="M72" s="24"/>
      <c r="N72" s="24"/>
    </row>
    <row r="73" spans="1:14" ht="28.5" customHeight="1" thickBot="1" x14ac:dyDescent="0.4">
      <c r="A73" s="60"/>
      <c r="B73" s="61"/>
      <c r="C73" s="61"/>
      <c r="D73" s="68" t="s">
        <v>45</v>
      </c>
      <c r="E73" s="62"/>
      <c r="F73" s="63"/>
      <c r="G73" s="63"/>
      <c r="H73" s="64"/>
      <c r="I73" s="72">
        <f>I71+I72</f>
        <v>0</v>
      </c>
      <c r="J73" s="72">
        <f t="shared" ref="J73" si="31">I73*1.19</f>
        <v>0</v>
      </c>
      <c r="K73" s="41"/>
      <c r="L73" s="24"/>
      <c r="M73" s="24"/>
      <c r="N73" s="24"/>
    </row>
    <row r="74" spans="1:14" ht="13.5" customHeight="1" x14ac:dyDescent="0.35">
      <c r="A74" s="103"/>
      <c r="B74" s="103"/>
      <c r="C74" s="103"/>
      <c r="D74" s="103"/>
      <c r="E74" s="103"/>
      <c r="F74" s="103"/>
      <c r="G74" s="103"/>
      <c r="H74" s="103"/>
      <c r="I74" s="103"/>
      <c r="J74" s="104"/>
      <c r="K74" s="41"/>
      <c r="L74" s="24"/>
      <c r="M74" s="24"/>
      <c r="N74" s="24"/>
    </row>
    <row r="75" spans="1:14" ht="32.5" customHeight="1" thickBot="1" x14ac:dyDescent="0.4">
      <c r="A75" s="60">
        <v>2</v>
      </c>
      <c r="B75" s="61" t="s">
        <v>0</v>
      </c>
      <c r="C75" s="61" t="s">
        <v>64</v>
      </c>
      <c r="D75" s="78" t="s">
        <v>46</v>
      </c>
      <c r="E75" s="62" t="s">
        <v>20</v>
      </c>
      <c r="F75" s="63">
        <v>1</v>
      </c>
      <c r="G75" s="74"/>
      <c r="H75" s="64">
        <f t="shared" ref="H75" si="32">G75*1.19</f>
        <v>0</v>
      </c>
      <c r="I75" s="64">
        <f>F75*G75</f>
        <v>0</v>
      </c>
      <c r="J75" s="64">
        <f>I75*1.19</f>
        <v>0</v>
      </c>
      <c r="K75" s="41"/>
      <c r="L75" s="24"/>
      <c r="M75" s="24"/>
      <c r="N75" s="24"/>
    </row>
    <row r="76" spans="1:14" ht="28.5" customHeight="1" thickBot="1" x14ac:dyDescent="0.4">
      <c r="A76" s="60"/>
      <c r="B76" s="61"/>
      <c r="C76" s="61"/>
      <c r="D76" s="68" t="s">
        <v>47</v>
      </c>
      <c r="E76" s="62"/>
      <c r="F76" s="63"/>
      <c r="G76" s="63"/>
      <c r="H76" s="64"/>
      <c r="I76" s="72">
        <f>I75</f>
        <v>0</v>
      </c>
      <c r="J76" s="72">
        <f t="shared" ref="J76" si="33">I76*1.19</f>
        <v>0</v>
      </c>
      <c r="K76" s="41"/>
      <c r="L76" s="24"/>
      <c r="M76" s="24"/>
      <c r="N76" s="24"/>
    </row>
    <row r="77" spans="1:14" ht="12" customHeight="1" x14ac:dyDescent="0.35">
      <c r="A77" s="103"/>
      <c r="B77" s="103"/>
      <c r="C77" s="103"/>
      <c r="D77" s="103"/>
      <c r="E77" s="103"/>
      <c r="F77" s="103"/>
      <c r="G77" s="103"/>
      <c r="H77" s="103"/>
      <c r="I77" s="103"/>
      <c r="J77" s="104"/>
      <c r="K77" s="41"/>
      <c r="L77" s="24"/>
      <c r="M77" s="24"/>
      <c r="N77" s="24"/>
    </row>
    <row r="78" spans="1:14" ht="31" customHeight="1" x14ac:dyDescent="0.35">
      <c r="A78" s="60">
        <v>2</v>
      </c>
      <c r="B78" s="61" t="s">
        <v>0</v>
      </c>
      <c r="C78" s="61" t="s">
        <v>66</v>
      </c>
      <c r="D78" s="78" t="s">
        <v>49</v>
      </c>
      <c r="E78" s="62" t="s">
        <v>20</v>
      </c>
      <c r="F78" s="63">
        <v>1</v>
      </c>
      <c r="G78" s="74"/>
      <c r="H78" s="64">
        <f t="shared" ref="H78" si="34">G78*1.19</f>
        <v>0</v>
      </c>
      <c r="I78" s="64">
        <f>F78*G78</f>
        <v>0</v>
      </c>
      <c r="J78" s="64">
        <f>I78*1.19</f>
        <v>0</v>
      </c>
      <c r="K78" s="41"/>
      <c r="L78" s="24"/>
      <c r="M78" s="24"/>
      <c r="N78" s="24"/>
    </row>
    <row r="79" spans="1:14" ht="31.5" customHeight="1" thickBot="1" x14ac:dyDescent="0.4">
      <c r="A79" s="60">
        <v>2</v>
      </c>
      <c r="B79" s="61"/>
      <c r="C79" s="61" t="s">
        <v>67</v>
      </c>
      <c r="D79" s="78" t="s">
        <v>48</v>
      </c>
      <c r="E79" s="62" t="s">
        <v>20</v>
      </c>
      <c r="F79" s="63">
        <v>1</v>
      </c>
      <c r="G79" s="74"/>
      <c r="H79" s="64"/>
      <c r="I79" s="64">
        <f>F79*G79</f>
        <v>0</v>
      </c>
      <c r="J79" s="64">
        <f>I79*1.19</f>
        <v>0</v>
      </c>
      <c r="K79" s="41"/>
      <c r="L79" s="24"/>
      <c r="M79" s="24"/>
      <c r="N79" s="24"/>
    </row>
    <row r="80" spans="1:14" ht="27" customHeight="1" thickBot="1" x14ac:dyDescent="0.4">
      <c r="A80" s="60"/>
      <c r="B80" s="61"/>
      <c r="C80" s="61"/>
      <c r="D80" s="68" t="s">
        <v>50</v>
      </c>
      <c r="E80" s="62"/>
      <c r="F80" s="63"/>
      <c r="G80" s="63"/>
      <c r="H80" s="64"/>
      <c r="I80" s="72">
        <f>I78+I79</f>
        <v>0</v>
      </c>
      <c r="J80" s="72">
        <f>I80*1.19</f>
        <v>0</v>
      </c>
      <c r="K80" s="41"/>
      <c r="L80" s="24"/>
      <c r="M80" s="24"/>
      <c r="N80" s="24"/>
    </row>
    <row r="81" spans="1:14" ht="28.5" customHeight="1" thickBot="1" x14ac:dyDescent="0.4">
      <c r="A81" s="91" t="s">
        <v>54</v>
      </c>
      <c r="B81" s="91"/>
      <c r="C81" s="91"/>
      <c r="D81" s="91"/>
      <c r="E81" s="91"/>
      <c r="F81" s="91"/>
      <c r="G81" s="92"/>
      <c r="H81" s="64"/>
      <c r="I81" s="85">
        <f>I54+I58+I62+I65+I69+I73+I76+I80</f>
        <v>0</v>
      </c>
      <c r="J81" s="85">
        <f>I81*1.19</f>
        <v>0</v>
      </c>
      <c r="K81" s="41"/>
      <c r="L81" s="24"/>
      <c r="M81" s="24"/>
      <c r="N81" s="24"/>
    </row>
    <row r="82" spans="1:14" ht="27" customHeight="1" x14ac:dyDescent="0.35">
      <c r="A82" s="71"/>
      <c r="B82" s="71"/>
      <c r="C82" s="71"/>
      <c r="D82" s="71"/>
      <c r="E82" s="71"/>
      <c r="F82" s="71"/>
      <c r="G82" s="71"/>
      <c r="H82" s="71"/>
      <c r="I82" s="71"/>
      <c r="J82" s="71"/>
      <c r="K82" s="41"/>
      <c r="L82" s="24"/>
      <c r="M82" s="24"/>
      <c r="N82" s="24"/>
    </row>
    <row r="83" spans="1:14" ht="22.5" customHeight="1" x14ac:dyDescent="0.35">
      <c r="A83" s="10">
        <v>3</v>
      </c>
      <c r="B83" s="5"/>
      <c r="C83" s="5"/>
      <c r="D83" s="17" t="s">
        <v>53</v>
      </c>
      <c r="E83" s="18"/>
      <c r="F83" s="18"/>
      <c r="G83" s="16"/>
      <c r="H83" s="16"/>
      <c r="I83" s="16"/>
      <c r="J83" s="16"/>
      <c r="K83" s="41"/>
      <c r="L83" s="24"/>
      <c r="M83" s="24"/>
      <c r="N83" s="24"/>
    </row>
    <row r="84" spans="1:14" ht="121.5" customHeight="1" x14ac:dyDescent="0.35">
      <c r="A84" s="105"/>
      <c r="B84" s="105"/>
      <c r="C84" s="106"/>
      <c r="D84" s="78" t="s">
        <v>74</v>
      </c>
      <c r="E84" s="62"/>
      <c r="F84" s="63"/>
      <c r="G84" s="63"/>
      <c r="H84" s="64">
        <f>H86+H90+H91</f>
        <v>0</v>
      </c>
      <c r="I84" s="69"/>
      <c r="J84" s="69"/>
      <c r="K84" s="41"/>
      <c r="L84" s="24"/>
      <c r="M84" s="24"/>
      <c r="N84" s="24"/>
    </row>
    <row r="85" spans="1:14" ht="17.5" customHeight="1" x14ac:dyDescent="0.35">
      <c r="A85" s="107"/>
      <c r="B85" s="108"/>
      <c r="C85" s="108"/>
      <c r="D85" s="108"/>
      <c r="E85" s="108"/>
      <c r="F85" s="108"/>
      <c r="G85" s="108"/>
      <c r="H85" s="108"/>
      <c r="I85" s="108"/>
      <c r="J85" s="109"/>
      <c r="K85" s="41"/>
      <c r="L85" s="24"/>
      <c r="M85" s="24"/>
      <c r="N85" s="24"/>
    </row>
    <row r="86" spans="1:14" ht="31.5" customHeight="1" x14ac:dyDescent="0.35">
      <c r="A86" s="60">
        <v>3</v>
      </c>
      <c r="B86" s="61" t="s">
        <v>0</v>
      </c>
      <c r="C86" s="61" t="s">
        <v>0</v>
      </c>
      <c r="D86" s="78" t="s">
        <v>29</v>
      </c>
      <c r="E86" s="62" t="s">
        <v>20</v>
      </c>
      <c r="F86" s="63">
        <v>1</v>
      </c>
      <c r="G86" s="74"/>
      <c r="H86" s="64">
        <f t="shared" ref="H86" si="35">G86*1.19</f>
        <v>0</v>
      </c>
      <c r="I86" s="64">
        <f t="shared" ref="I86:I87" si="36">F86*G86</f>
        <v>0</v>
      </c>
      <c r="J86" s="64">
        <f t="shared" ref="J86:J88" si="37">I86*1.19</f>
        <v>0</v>
      </c>
      <c r="K86" s="41"/>
      <c r="L86" s="24"/>
      <c r="M86" s="24"/>
      <c r="N86" s="24"/>
    </row>
    <row r="87" spans="1:14" ht="34.5" customHeight="1" thickBot="1" x14ac:dyDescent="0.4">
      <c r="A87" s="60">
        <v>3</v>
      </c>
      <c r="B87" s="61"/>
      <c r="C87" s="61" t="s">
        <v>19</v>
      </c>
      <c r="D87" s="78" t="s">
        <v>30</v>
      </c>
      <c r="E87" s="62" t="s">
        <v>20</v>
      </c>
      <c r="F87" s="63">
        <v>1</v>
      </c>
      <c r="G87" s="74"/>
      <c r="H87" s="64"/>
      <c r="I87" s="64">
        <f t="shared" si="36"/>
        <v>0</v>
      </c>
      <c r="J87" s="64">
        <f t="shared" si="37"/>
        <v>0</v>
      </c>
      <c r="K87" s="41"/>
      <c r="L87" s="24"/>
      <c r="M87" s="24"/>
      <c r="N87" s="24"/>
    </row>
    <row r="88" spans="1:14" ht="28.5" customHeight="1" thickBot="1" x14ac:dyDescent="0.4">
      <c r="A88" s="60"/>
      <c r="B88" s="61"/>
      <c r="C88" s="61"/>
      <c r="D88" s="68" t="s">
        <v>34</v>
      </c>
      <c r="E88" s="62"/>
      <c r="F88" s="63"/>
      <c r="G88" s="63"/>
      <c r="H88" s="64"/>
      <c r="I88" s="72">
        <f>I86+I87</f>
        <v>0</v>
      </c>
      <c r="J88" s="72">
        <f t="shared" si="37"/>
        <v>0</v>
      </c>
      <c r="K88" s="41"/>
      <c r="L88" s="24"/>
      <c r="M88" s="24"/>
      <c r="N88" s="24"/>
    </row>
    <row r="89" spans="1:14" ht="17.5" customHeight="1" x14ac:dyDescent="0.35">
      <c r="A89" s="103"/>
      <c r="B89" s="103"/>
      <c r="C89" s="103"/>
      <c r="D89" s="103"/>
      <c r="E89" s="103"/>
      <c r="F89" s="103"/>
      <c r="G89" s="103"/>
      <c r="H89" s="103"/>
      <c r="I89" s="103"/>
      <c r="J89" s="104"/>
      <c r="K89" s="41"/>
      <c r="L89" s="24"/>
      <c r="M89" s="24"/>
      <c r="N89" s="24"/>
    </row>
    <row r="90" spans="1:14" ht="28.5" customHeight="1" x14ac:dyDescent="0.35">
      <c r="A90" s="60">
        <v>3</v>
      </c>
      <c r="B90" s="61" t="s">
        <v>0</v>
      </c>
      <c r="C90" s="61" t="s">
        <v>55</v>
      </c>
      <c r="D90" s="78" t="s">
        <v>31</v>
      </c>
      <c r="E90" s="62" t="s">
        <v>20</v>
      </c>
      <c r="F90" s="63">
        <v>1</v>
      </c>
      <c r="G90" s="74"/>
      <c r="H90" s="64">
        <f t="shared" ref="H90" si="38">G90*1.19</f>
        <v>0</v>
      </c>
      <c r="I90" s="64">
        <f t="shared" ref="I90:I91" si="39">F90*G90</f>
        <v>0</v>
      </c>
      <c r="J90" s="64">
        <f t="shared" ref="J90:J92" si="40">I90*1.19</f>
        <v>0</v>
      </c>
      <c r="K90" s="41"/>
      <c r="L90" s="24"/>
      <c r="M90" s="24"/>
      <c r="N90" s="24"/>
    </row>
    <row r="91" spans="1:14" ht="29.5" customHeight="1" thickBot="1" x14ac:dyDescent="0.4">
      <c r="A91" s="60">
        <v>3</v>
      </c>
      <c r="B91" s="61"/>
      <c r="C91" s="61" t="s">
        <v>56</v>
      </c>
      <c r="D91" s="78" t="s">
        <v>32</v>
      </c>
      <c r="E91" s="62" t="s">
        <v>20</v>
      </c>
      <c r="F91" s="63">
        <v>1</v>
      </c>
      <c r="G91" s="74"/>
      <c r="H91" s="64"/>
      <c r="I91" s="64">
        <f t="shared" si="39"/>
        <v>0</v>
      </c>
      <c r="J91" s="64">
        <f t="shared" si="40"/>
        <v>0</v>
      </c>
      <c r="K91" s="41"/>
      <c r="L91" s="24"/>
      <c r="M91" s="24"/>
      <c r="N91" s="24"/>
    </row>
    <row r="92" spans="1:14" ht="28.5" customHeight="1" thickBot="1" x14ac:dyDescent="0.4">
      <c r="A92" s="60"/>
      <c r="B92" s="61"/>
      <c r="C92" s="61"/>
      <c r="D92" s="68" t="s">
        <v>33</v>
      </c>
      <c r="E92" s="62"/>
      <c r="F92" s="63"/>
      <c r="G92" s="63"/>
      <c r="H92" s="64"/>
      <c r="I92" s="72">
        <f>I90+I91</f>
        <v>0</v>
      </c>
      <c r="J92" s="72">
        <f t="shared" si="40"/>
        <v>0</v>
      </c>
      <c r="K92" s="41"/>
      <c r="L92" s="24"/>
      <c r="M92" s="24"/>
      <c r="N92" s="24"/>
    </row>
    <row r="93" spans="1:14" ht="13" customHeight="1" x14ac:dyDescent="0.35">
      <c r="A93" s="103"/>
      <c r="B93" s="103"/>
      <c r="C93" s="103"/>
      <c r="D93" s="103"/>
      <c r="E93" s="103"/>
      <c r="F93" s="103"/>
      <c r="G93" s="103"/>
      <c r="H93" s="103"/>
      <c r="I93" s="103"/>
      <c r="J93" s="104"/>
      <c r="K93" s="41"/>
      <c r="L93" s="24"/>
      <c r="M93" s="24"/>
      <c r="N93" s="24"/>
    </row>
    <row r="94" spans="1:14" ht="36" customHeight="1" x14ac:dyDescent="0.35">
      <c r="A94" s="60">
        <v>3</v>
      </c>
      <c r="B94" s="61" t="s">
        <v>0</v>
      </c>
      <c r="C94" s="61" t="s">
        <v>57</v>
      </c>
      <c r="D94" s="78" t="s">
        <v>35</v>
      </c>
      <c r="E94" s="62" t="s">
        <v>20</v>
      </c>
      <c r="F94" s="63">
        <v>1</v>
      </c>
      <c r="G94" s="74"/>
      <c r="H94" s="64">
        <f t="shared" ref="H94" si="41">G94*1.19</f>
        <v>0</v>
      </c>
      <c r="I94" s="64">
        <f>F94*G94</f>
        <v>0</v>
      </c>
      <c r="J94" s="64">
        <f>I94*1.19</f>
        <v>0</v>
      </c>
      <c r="K94" s="41"/>
      <c r="L94" s="24"/>
      <c r="M94" s="24"/>
      <c r="N94" s="24"/>
    </row>
    <row r="95" spans="1:14" ht="28" customHeight="1" thickBot="1" x14ac:dyDescent="0.4">
      <c r="A95" s="60">
        <v>3</v>
      </c>
      <c r="B95" s="61"/>
      <c r="C95" s="61" t="s">
        <v>58</v>
      </c>
      <c r="D95" s="78" t="s">
        <v>36</v>
      </c>
      <c r="E95" s="62" t="s">
        <v>20</v>
      </c>
      <c r="F95" s="63">
        <v>1</v>
      </c>
      <c r="G95" s="74"/>
      <c r="H95" s="64"/>
      <c r="I95" s="64">
        <f>F95*G95</f>
        <v>0</v>
      </c>
      <c r="J95" s="64">
        <f>I95*1.19</f>
        <v>0</v>
      </c>
      <c r="K95" s="41"/>
      <c r="L95" s="24"/>
      <c r="M95" s="24"/>
      <c r="N95" s="24"/>
    </row>
    <row r="96" spans="1:14" ht="28.5" customHeight="1" thickBot="1" x14ac:dyDescent="0.4">
      <c r="A96" s="60"/>
      <c r="B96" s="61"/>
      <c r="C96" s="61"/>
      <c r="D96" s="68" t="s">
        <v>37</v>
      </c>
      <c r="E96" s="62"/>
      <c r="F96" s="63"/>
      <c r="G96" s="63"/>
      <c r="H96" s="64"/>
      <c r="I96" s="72">
        <f>I94+I95</f>
        <v>0</v>
      </c>
      <c r="J96" s="72">
        <f t="shared" ref="J96" si="42">I96*1.19</f>
        <v>0</v>
      </c>
      <c r="K96" s="41"/>
      <c r="L96" s="24"/>
      <c r="M96" s="24"/>
      <c r="N96" s="24"/>
    </row>
    <row r="97" spans="1:14" ht="14.5" customHeight="1" x14ac:dyDescent="0.35">
      <c r="A97" s="103"/>
      <c r="B97" s="103"/>
      <c r="C97" s="103"/>
      <c r="D97" s="103"/>
      <c r="E97" s="103"/>
      <c r="F97" s="103"/>
      <c r="G97" s="103"/>
      <c r="H97" s="103"/>
      <c r="I97" s="103"/>
      <c r="J97" s="104"/>
      <c r="K97" s="41"/>
      <c r="L97" s="24"/>
      <c r="M97" s="24"/>
      <c r="N97" s="24"/>
    </row>
    <row r="98" spans="1:14" ht="33" customHeight="1" thickBot="1" x14ac:dyDescent="0.4">
      <c r="A98" s="60">
        <v>3</v>
      </c>
      <c r="B98" s="61" t="s">
        <v>0</v>
      </c>
      <c r="C98" s="61" t="s">
        <v>59</v>
      </c>
      <c r="D98" s="78" t="s">
        <v>38</v>
      </c>
      <c r="E98" s="62" t="s">
        <v>20</v>
      </c>
      <c r="F98" s="63">
        <v>1</v>
      </c>
      <c r="G98" s="74"/>
      <c r="H98" s="64">
        <f t="shared" ref="H98" si="43">G98*1.19</f>
        <v>0</v>
      </c>
      <c r="I98" s="64">
        <f>F98*G98</f>
        <v>0</v>
      </c>
      <c r="J98" s="64">
        <f>I98*1.19</f>
        <v>0</v>
      </c>
      <c r="K98" s="41"/>
      <c r="L98" s="24"/>
      <c r="M98" s="24"/>
      <c r="N98" s="24"/>
    </row>
    <row r="99" spans="1:14" ht="28" customHeight="1" thickBot="1" x14ac:dyDescent="0.4">
      <c r="A99" s="60"/>
      <c r="B99" s="61"/>
      <c r="C99" s="61"/>
      <c r="D99" s="68" t="s">
        <v>39</v>
      </c>
      <c r="E99" s="62"/>
      <c r="F99" s="63"/>
      <c r="G99" s="63"/>
      <c r="H99" s="64"/>
      <c r="I99" s="72">
        <f>I98</f>
        <v>0</v>
      </c>
      <c r="J99" s="72">
        <f t="shared" ref="J99" si="44">I99*1.19</f>
        <v>0</v>
      </c>
      <c r="K99" s="41"/>
      <c r="L99" s="24"/>
      <c r="M99" s="24"/>
      <c r="N99" s="24"/>
    </row>
    <row r="100" spans="1:14" ht="12" customHeight="1" x14ac:dyDescent="0.35">
      <c r="A100" s="103"/>
      <c r="B100" s="103"/>
      <c r="C100" s="103"/>
      <c r="D100" s="103"/>
      <c r="E100" s="103"/>
      <c r="F100" s="103"/>
      <c r="G100" s="103"/>
      <c r="H100" s="103"/>
      <c r="I100" s="103"/>
      <c r="J100" s="104"/>
      <c r="K100" s="41"/>
      <c r="L100" s="24"/>
      <c r="M100" s="24"/>
      <c r="N100" s="24"/>
    </row>
    <row r="101" spans="1:14" ht="28" customHeight="1" x14ac:dyDescent="0.35">
      <c r="A101" s="60">
        <v>3</v>
      </c>
      <c r="B101" s="61" t="s">
        <v>0</v>
      </c>
      <c r="C101" s="61" t="s">
        <v>60</v>
      </c>
      <c r="D101" s="78" t="s">
        <v>42</v>
      </c>
      <c r="E101" s="62" t="s">
        <v>20</v>
      </c>
      <c r="F101" s="63">
        <v>1</v>
      </c>
      <c r="G101" s="74"/>
      <c r="H101" s="64">
        <f t="shared" ref="H101" si="45">G101*1.19</f>
        <v>0</v>
      </c>
      <c r="I101" s="64">
        <f>F101*G101</f>
        <v>0</v>
      </c>
      <c r="J101" s="64">
        <f>I101*1.19</f>
        <v>0</v>
      </c>
      <c r="K101" s="41"/>
      <c r="L101" s="24"/>
      <c r="M101" s="24"/>
      <c r="N101" s="24"/>
    </row>
    <row r="102" spans="1:14" ht="32.5" customHeight="1" thickBot="1" x14ac:dyDescent="0.4">
      <c r="A102" s="60">
        <v>3</v>
      </c>
      <c r="B102" s="61"/>
      <c r="C102" s="61" t="s">
        <v>61</v>
      </c>
      <c r="D102" s="78" t="s">
        <v>40</v>
      </c>
      <c r="E102" s="62" t="s">
        <v>20</v>
      </c>
      <c r="F102" s="63">
        <v>1</v>
      </c>
      <c r="G102" s="74"/>
      <c r="H102" s="64"/>
      <c r="I102" s="64">
        <f>F102*G102</f>
        <v>0</v>
      </c>
      <c r="J102" s="64">
        <f>I102*1.19</f>
        <v>0</v>
      </c>
      <c r="K102" s="41"/>
      <c r="L102" s="24"/>
      <c r="M102" s="24"/>
      <c r="N102" s="24"/>
    </row>
    <row r="103" spans="1:14" ht="24" customHeight="1" thickBot="1" x14ac:dyDescent="0.4">
      <c r="A103" s="60"/>
      <c r="B103" s="61"/>
      <c r="C103" s="61"/>
      <c r="D103" s="68" t="s">
        <v>41</v>
      </c>
      <c r="E103" s="62"/>
      <c r="F103" s="63"/>
      <c r="G103" s="63"/>
      <c r="H103" s="64"/>
      <c r="I103" s="72">
        <f>I101+I102</f>
        <v>0</v>
      </c>
      <c r="J103" s="72">
        <f t="shared" ref="J103" si="46">I103*1.19</f>
        <v>0</v>
      </c>
      <c r="K103" s="41"/>
      <c r="L103" s="24"/>
      <c r="M103" s="24"/>
      <c r="N103" s="24"/>
    </row>
    <row r="104" spans="1:14" ht="16.5" customHeight="1" x14ac:dyDescent="0.35">
      <c r="A104" s="103"/>
      <c r="B104" s="103"/>
      <c r="C104" s="103"/>
      <c r="D104" s="103"/>
      <c r="E104" s="103"/>
      <c r="F104" s="103"/>
      <c r="G104" s="103"/>
      <c r="H104" s="103"/>
      <c r="I104" s="103"/>
      <c r="J104" s="104"/>
      <c r="K104" s="41"/>
      <c r="L104" s="24"/>
      <c r="M104" s="24"/>
      <c r="N104" s="24"/>
    </row>
    <row r="105" spans="1:14" ht="32.5" customHeight="1" x14ac:dyDescent="0.35">
      <c r="A105" s="60">
        <v>3</v>
      </c>
      <c r="B105" s="61" t="s">
        <v>0</v>
      </c>
      <c r="C105" s="61" t="s">
        <v>62</v>
      </c>
      <c r="D105" s="78" t="s">
        <v>43</v>
      </c>
      <c r="E105" s="62" t="s">
        <v>20</v>
      </c>
      <c r="F105" s="63">
        <v>1</v>
      </c>
      <c r="G105" s="74"/>
      <c r="H105" s="64">
        <f t="shared" ref="H105" si="47">G105*1.19</f>
        <v>0</v>
      </c>
      <c r="I105" s="64">
        <f>F105*G105</f>
        <v>0</v>
      </c>
      <c r="J105" s="64">
        <f>I105*1.19</f>
        <v>0</v>
      </c>
      <c r="K105" s="41"/>
      <c r="L105" s="24"/>
      <c r="M105" s="24"/>
      <c r="N105" s="24"/>
    </row>
    <row r="106" spans="1:14" ht="32.5" customHeight="1" thickBot="1" x14ac:dyDescent="0.4">
      <c r="A106" s="60">
        <v>3</v>
      </c>
      <c r="B106" s="61"/>
      <c r="C106" s="61" t="s">
        <v>63</v>
      </c>
      <c r="D106" s="78" t="s">
        <v>44</v>
      </c>
      <c r="E106" s="62" t="s">
        <v>20</v>
      </c>
      <c r="F106" s="63">
        <v>1</v>
      </c>
      <c r="G106" s="74"/>
      <c r="H106" s="64"/>
      <c r="I106" s="64">
        <f>F106*G106</f>
        <v>0</v>
      </c>
      <c r="J106" s="64">
        <f>I106*1.19</f>
        <v>0</v>
      </c>
      <c r="K106" s="41"/>
      <c r="L106" s="24"/>
      <c r="M106" s="24"/>
      <c r="N106" s="24"/>
    </row>
    <row r="107" spans="1:14" ht="26.5" customHeight="1" thickBot="1" x14ac:dyDescent="0.4">
      <c r="A107" s="60"/>
      <c r="B107" s="61"/>
      <c r="C107" s="61"/>
      <c r="D107" s="68" t="s">
        <v>45</v>
      </c>
      <c r="E107" s="62"/>
      <c r="F107" s="63"/>
      <c r="G107" s="63"/>
      <c r="H107" s="64"/>
      <c r="I107" s="72">
        <f>I105+I106</f>
        <v>0</v>
      </c>
      <c r="J107" s="72">
        <f t="shared" ref="J107" si="48">I107*1.19</f>
        <v>0</v>
      </c>
      <c r="K107" s="41"/>
      <c r="L107" s="24"/>
      <c r="M107" s="24"/>
      <c r="N107" s="24"/>
    </row>
    <row r="108" spans="1:14" ht="13" customHeight="1" x14ac:dyDescent="0.35">
      <c r="A108" s="103"/>
      <c r="B108" s="103"/>
      <c r="C108" s="103"/>
      <c r="D108" s="103"/>
      <c r="E108" s="103"/>
      <c r="F108" s="103"/>
      <c r="G108" s="103"/>
      <c r="H108" s="103"/>
      <c r="I108" s="103"/>
      <c r="J108" s="104"/>
      <c r="K108" s="41"/>
      <c r="L108" s="24"/>
      <c r="M108" s="24"/>
      <c r="N108" s="24"/>
    </row>
    <row r="109" spans="1:14" ht="43" customHeight="1" thickBot="1" x14ac:dyDescent="0.4">
      <c r="A109" s="60">
        <v>3</v>
      </c>
      <c r="B109" s="61" t="s">
        <v>0</v>
      </c>
      <c r="C109" s="61" t="s">
        <v>64</v>
      </c>
      <c r="D109" s="78" t="s">
        <v>46</v>
      </c>
      <c r="E109" s="62" t="s">
        <v>20</v>
      </c>
      <c r="F109" s="63">
        <v>1</v>
      </c>
      <c r="G109" s="74"/>
      <c r="H109" s="64">
        <f t="shared" ref="H109" si="49">G109*1.19</f>
        <v>0</v>
      </c>
      <c r="I109" s="64">
        <f>F109*G109</f>
        <v>0</v>
      </c>
      <c r="J109" s="64">
        <f>I109*1.19</f>
        <v>0</v>
      </c>
      <c r="K109" s="41"/>
      <c r="L109" s="24"/>
      <c r="M109" s="24"/>
      <c r="N109" s="24"/>
    </row>
    <row r="110" spans="1:14" ht="43" customHeight="1" thickBot="1" x14ac:dyDescent="0.4">
      <c r="A110" s="60"/>
      <c r="B110" s="61"/>
      <c r="C110" s="61"/>
      <c r="D110" s="68" t="s">
        <v>47</v>
      </c>
      <c r="E110" s="62"/>
      <c r="F110" s="63"/>
      <c r="G110" s="63"/>
      <c r="H110" s="64"/>
      <c r="I110" s="72">
        <f>I109</f>
        <v>0</v>
      </c>
      <c r="J110" s="72">
        <f t="shared" ref="J110" si="50">I110*1.19</f>
        <v>0</v>
      </c>
      <c r="K110" s="41"/>
      <c r="L110" s="24"/>
      <c r="M110" s="24"/>
      <c r="N110" s="24"/>
    </row>
    <row r="111" spans="1:14" ht="10" customHeight="1" x14ac:dyDescent="0.35">
      <c r="A111" s="103"/>
      <c r="B111" s="103"/>
      <c r="C111" s="103"/>
      <c r="D111" s="103"/>
      <c r="E111" s="103"/>
      <c r="F111" s="103"/>
      <c r="G111" s="103"/>
      <c r="H111" s="103"/>
      <c r="I111" s="103"/>
      <c r="J111" s="104"/>
      <c r="K111" s="41"/>
      <c r="L111" s="24"/>
      <c r="M111" s="24"/>
      <c r="N111" s="24"/>
    </row>
    <row r="112" spans="1:14" ht="36" customHeight="1" x14ac:dyDescent="0.35">
      <c r="A112" s="60">
        <v>3</v>
      </c>
      <c r="B112" s="61" t="s">
        <v>0</v>
      </c>
      <c r="C112" s="61" t="s">
        <v>66</v>
      </c>
      <c r="D112" s="78" t="s">
        <v>49</v>
      </c>
      <c r="E112" s="62" t="s">
        <v>20</v>
      </c>
      <c r="F112" s="63">
        <v>1</v>
      </c>
      <c r="G112" s="74"/>
      <c r="H112" s="64">
        <f t="shared" ref="H112" si="51">G112*1.19</f>
        <v>0</v>
      </c>
      <c r="I112" s="64">
        <f>F112*G112</f>
        <v>0</v>
      </c>
      <c r="J112" s="64">
        <f>I112*1.19</f>
        <v>0</v>
      </c>
      <c r="K112" s="41"/>
      <c r="L112" s="24"/>
      <c r="M112" s="24"/>
      <c r="N112" s="24"/>
    </row>
    <row r="113" spans="1:14" ht="33" customHeight="1" thickBot="1" x14ac:dyDescent="0.4">
      <c r="A113" s="60">
        <v>3</v>
      </c>
      <c r="B113" s="61"/>
      <c r="C113" s="61" t="s">
        <v>67</v>
      </c>
      <c r="D113" s="78" t="s">
        <v>48</v>
      </c>
      <c r="E113" s="62" t="s">
        <v>20</v>
      </c>
      <c r="F113" s="63">
        <v>1</v>
      </c>
      <c r="G113" s="74"/>
      <c r="H113" s="64"/>
      <c r="I113" s="64">
        <f>F113*G113</f>
        <v>0</v>
      </c>
      <c r="J113" s="64">
        <f>I113*1.19</f>
        <v>0</v>
      </c>
      <c r="K113" s="41"/>
      <c r="L113" s="24"/>
      <c r="M113" s="24"/>
      <c r="N113" s="24"/>
    </row>
    <row r="114" spans="1:14" ht="26.5" customHeight="1" thickBot="1" x14ac:dyDescent="0.4">
      <c r="A114" s="60"/>
      <c r="B114" s="61"/>
      <c r="C114" s="61"/>
      <c r="D114" s="68" t="s">
        <v>50</v>
      </c>
      <c r="E114" s="62"/>
      <c r="F114" s="63"/>
      <c r="G114" s="63"/>
      <c r="H114" s="64"/>
      <c r="I114" s="72">
        <f>I112+I113</f>
        <v>0</v>
      </c>
      <c r="J114" s="72">
        <f>I114*1.19</f>
        <v>0</v>
      </c>
      <c r="K114" s="41"/>
      <c r="L114" s="24"/>
      <c r="M114" s="24"/>
      <c r="N114" s="24"/>
    </row>
    <row r="115" spans="1:14" ht="31" customHeight="1" thickBot="1" x14ac:dyDescent="0.4">
      <c r="A115" s="91" t="s">
        <v>68</v>
      </c>
      <c r="B115" s="91"/>
      <c r="C115" s="91"/>
      <c r="D115" s="91"/>
      <c r="E115" s="91"/>
      <c r="F115" s="91"/>
      <c r="G115" s="92"/>
      <c r="H115" s="87"/>
      <c r="I115" s="88">
        <f>I88+I92+I96+I99+I103+I107+I110+I114</f>
        <v>0</v>
      </c>
      <c r="J115" s="88">
        <f>I115*1.19</f>
        <v>0</v>
      </c>
      <c r="K115" s="41"/>
      <c r="L115" s="24"/>
      <c r="M115" s="24"/>
      <c r="N115" s="24"/>
    </row>
    <row r="116" spans="1:14" ht="31" customHeight="1" x14ac:dyDescent="0.35">
      <c r="A116" s="86"/>
      <c r="B116" s="86"/>
      <c r="C116" s="86"/>
      <c r="D116" s="86"/>
      <c r="E116" s="86"/>
      <c r="F116" s="86"/>
      <c r="G116" s="86"/>
      <c r="H116" s="86"/>
      <c r="I116" s="86"/>
      <c r="J116" s="86"/>
      <c r="K116" s="41"/>
      <c r="L116" s="24"/>
      <c r="M116" s="24"/>
      <c r="N116" s="24"/>
    </row>
    <row r="117" spans="1:14" ht="24" customHeight="1" x14ac:dyDescent="0.35">
      <c r="A117" s="86"/>
      <c r="B117" s="86"/>
      <c r="C117" s="86"/>
      <c r="D117" s="86"/>
      <c r="E117" s="86"/>
      <c r="F117" s="86"/>
      <c r="G117" s="86"/>
      <c r="H117" s="86"/>
      <c r="I117" s="86"/>
      <c r="J117" s="86"/>
      <c r="K117" s="41"/>
      <c r="L117" s="24"/>
      <c r="M117" s="24"/>
      <c r="N117" s="24"/>
    </row>
    <row r="118" spans="1:14" ht="56" customHeight="1" x14ac:dyDescent="0.35">
      <c r="A118" s="60">
        <v>4</v>
      </c>
      <c r="B118" s="61"/>
      <c r="C118" s="61" t="s">
        <v>0</v>
      </c>
      <c r="D118" s="68" t="s">
        <v>70</v>
      </c>
      <c r="E118" s="62" t="s">
        <v>69</v>
      </c>
      <c r="F118" s="63"/>
      <c r="G118" s="89"/>
      <c r="H118" s="64">
        <f t="shared" ref="H118" si="52">G118*1.19</f>
        <v>0</v>
      </c>
      <c r="I118" s="64"/>
      <c r="J118" s="64"/>
      <c r="K118" s="41"/>
      <c r="L118" s="24"/>
      <c r="M118" s="24"/>
      <c r="N118" s="24"/>
    </row>
    <row r="119" spans="1:14" ht="24" customHeight="1" x14ac:dyDescent="0.35">
      <c r="A119" s="86"/>
      <c r="B119" s="86"/>
      <c r="C119" s="86"/>
      <c r="D119" s="86"/>
      <c r="E119" s="86"/>
      <c r="F119" s="86"/>
      <c r="G119" s="86"/>
      <c r="H119" s="86"/>
      <c r="I119" s="86"/>
      <c r="J119" s="86"/>
      <c r="K119" s="41"/>
      <c r="L119" s="24"/>
      <c r="M119" s="24"/>
      <c r="N119" s="24"/>
    </row>
    <row r="120" spans="1:14" ht="57" customHeight="1" x14ac:dyDescent="0.35">
      <c r="A120" s="60">
        <v>5</v>
      </c>
      <c r="B120" s="61"/>
      <c r="C120" s="61" t="s">
        <v>0</v>
      </c>
      <c r="D120" s="68" t="s">
        <v>71</v>
      </c>
      <c r="E120" s="62" t="s">
        <v>69</v>
      </c>
      <c r="F120" s="63"/>
      <c r="G120" s="89"/>
      <c r="H120" s="64">
        <f t="shared" ref="H120" si="53">G120*1.19</f>
        <v>0</v>
      </c>
      <c r="I120" s="64"/>
      <c r="J120" s="64"/>
      <c r="K120" s="41"/>
      <c r="L120" s="24"/>
      <c r="M120" s="24"/>
      <c r="N120" s="24"/>
    </row>
    <row r="121" spans="1:14" ht="24" customHeight="1" x14ac:dyDescent="0.35">
      <c r="A121" s="86"/>
      <c r="B121" s="86"/>
      <c r="C121" s="86"/>
      <c r="D121" s="86"/>
      <c r="E121" s="86"/>
      <c r="F121" s="86"/>
      <c r="G121" s="86"/>
      <c r="H121" s="86"/>
      <c r="I121" s="86"/>
      <c r="J121" s="86"/>
      <c r="K121" s="41"/>
      <c r="L121" s="24"/>
      <c r="M121" s="24"/>
      <c r="N121" s="24"/>
    </row>
    <row r="122" spans="1:14" ht="24" customHeight="1" thickBot="1" x14ac:dyDescent="0.4">
      <c r="A122" s="86"/>
      <c r="B122" s="86"/>
      <c r="C122" s="86"/>
      <c r="D122" s="86"/>
      <c r="E122" s="86"/>
      <c r="F122" s="86"/>
      <c r="G122" s="86"/>
      <c r="H122" s="86"/>
      <c r="I122" s="86"/>
      <c r="J122" s="86"/>
      <c r="K122" s="41"/>
      <c r="L122" s="24"/>
      <c r="M122" s="24"/>
      <c r="N122" s="24"/>
    </row>
    <row r="123" spans="1:14" ht="24" customHeight="1" x14ac:dyDescent="0.35">
      <c r="A123" s="71"/>
      <c r="B123" s="71"/>
      <c r="C123" s="71"/>
      <c r="D123" s="34"/>
      <c r="E123" s="35"/>
      <c r="F123" s="35"/>
      <c r="G123" s="36"/>
      <c r="H123" s="36"/>
      <c r="I123" s="37"/>
      <c r="J123" s="38"/>
      <c r="K123" s="41"/>
      <c r="L123" s="24"/>
      <c r="M123" s="24"/>
      <c r="N123" s="24"/>
    </row>
    <row r="124" spans="1:14" ht="24" customHeight="1" thickBot="1" x14ac:dyDescent="0.4">
      <c r="A124" s="71"/>
      <c r="B124" s="71"/>
      <c r="C124" s="71"/>
      <c r="D124" s="39"/>
      <c r="E124" s="40"/>
      <c r="F124" s="40"/>
      <c r="G124" s="67"/>
      <c r="H124" s="67"/>
      <c r="I124" s="41"/>
      <c r="J124" s="42"/>
      <c r="K124" s="41"/>
      <c r="L124" s="24"/>
      <c r="M124" s="24"/>
      <c r="N124" s="24"/>
    </row>
    <row r="125" spans="1:14" ht="33" customHeight="1" x14ac:dyDescent="0.35">
      <c r="A125" s="71"/>
      <c r="B125" s="71"/>
      <c r="C125" s="71"/>
      <c r="D125" s="20"/>
      <c r="E125" s="93" t="s">
        <v>11</v>
      </c>
      <c r="F125" s="94"/>
      <c r="G125" s="94"/>
      <c r="H125" s="95"/>
      <c r="I125" s="96">
        <f>I47+I81+I115</f>
        <v>0</v>
      </c>
      <c r="J125" s="97"/>
      <c r="K125" s="41"/>
      <c r="L125" s="24"/>
      <c r="M125" s="24"/>
      <c r="N125" s="24"/>
    </row>
    <row r="126" spans="1:14" ht="36" customHeight="1" thickBot="1" x14ac:dyDescent="0.4">
      <c r="A126" s="71"/>
      <c r="B126" s="71"/>
      <c r="C126" s="71"/>
      <c r="D126" s="21" t="s">
        <v>10</v>
      </c>
      <c r="E126" s="98" t="s">
        <v>12</v>
      </c>
      <c r="F126" s="99"/>
      <c r="G126" s="99"/>
      <c r="H126" s="100"/>
      <c r="I126" s="101">
        <f>I125*1.19</f>
        <v>0</v>
      </c>
      <c r="J126" s="102"/>
      <c r="K126" s="41"/>
      <c r="L126" s="24"/>
      <c r="M126" s="24"/>
      <c r="N126" s="24"/>
    </row>
    <row r="127" spans="1:14" s="4" customFormat="1" ht="14.25" customHeight="1" thickBot="1" x14ac:dyDescent="0.4">
      <c r="A127" s="71"/>
      <c r="B127" s="71"/>
      <c r="C127" s="71"/>
      <c r="D127" s="44"/>
      <c r="E127" s="45"/>
      <c r="F127" s="45"/>
      <c r="G127" s="46"/>
      <c r="H127" s="46"/>
      <c r="I127" s="46"/>
      <c r="J127" s="43"/>
      <c r="K127" s="48"/>
      <c r="L127" s="29"/>
      <c r="M127" s="29"/>
      <c r="N127" s="29"/>
    </row>
    <row r="128" spans="1:14" s="4" customFormat="1" ht="14.25" customHeight="1" x14ac:dyDescent="0.35">
      <c r="A128" s="71"/>
      <c r="B128" s="71"/>
      <c r="C128" s="71"/>
      <c r="D128" s="51"/>
      <c r="E128" s="40"/>
      <c r="F128" s="40"/>
      <c r="G128" s="41"/>
      <c r="H128" s="41"/>
      <c r="I128" s="41"/>
      <c r="J128" s="41"/>
      <c r="K128" s="48"/>
      <c r="L128" s="29"/>
      <c r="M128" s="29"/>
      <c r="N128" s="29"/>
    </row>
    <row r="129" spans="1:14" s="4" customFormat="1" ht="14.25" customHeight="1" x14ac:dyDescent="0.35">
      <c r="A129" s="76"/>
      <c r="B129" s="76"/>
      <c r="C129" s="76"/>
      <c r="D129" s="76"/>
      <c r="E129" s="54"/>
      <c r="F129" s="54"/>
      <c r="G129" s="79"/>
      <c r="H129" s="79"/>
      <c r="I129" s="48"/>
      <c r="J129" s="48"/>
      <c r="K129" s="48"/>
      <c r="L129" s="29"/>
      <c r="M129" s="29"/>
      <c r="N129" s="29"/>
    </row>
    <row r="130" spans="1:14" s="4" customFormat="1" ht="14.25" customHeight="1" x14ac:dyDescent="0.35">
      <c r="A130" s="76"/>
      <c r="B130" s="76"/>
      <c r="C130" s="76"/>
      <c r="D130" s="76"/>
      <c r="E130" s="54"/>
      <c r="F130" s="54"/>
      <c r="G130" s="79"/>
      <c r="H130" s="79"/>
      <c r="I130" s="48"/>
      <c r="J130" s="48"/>
      <c r="K130" s="48"/>
      <c r="L130" s="29"/>
      <c r="M130" s="29"/>
      <c r="N130" s="29"/>
    </row>
    <row r="131" spans="1:14" ht="20.25" customHeight="1" x14ac:dyDescent="0.35">
      <c r="A131" s="77"/>
      <c r="B131" s="77"/>
      <c r="C131" s="77"/>
      <c r="D131" s="77"/>
      <c r="E131" s="77"/>
      <c r="F131" s="77"/>
      <c r="G131" s="80"/>
      <c r="H131" s="80"/>
      <c r="I131" s="81"/>
      <c r="J131" s="81"/>
      <c r="K131" s="41"/>
      <c r="L131" s="24"/>
      <c r="M131" s="24"/>
      <c r="N131" s="24"/>
    </row>
    <row r="132" spans="1:14" ht="172" customHeight="1" x14ac:dyDescent="0.35">
      <c r="A132" s="66">
        <v>3</v>
      </c>
      <c r="B132" s="5"/>
      <c r="C132" s="5"/>
      <c r="D132" s="65" t="s">
        <v>22</v>
      </c>
      <c r="E132" s="73" t="s">
        <v>8</v>
      </c>
      <c r="F132" s="65"/>
      <c r="G132" s="73" t="s">
        <v>17</v>
      </c>
      <c r="H132" s="65" t="s">
        <v>16</v>
      </c>
      <c r="I132" s="125"/>
      <c r="J132" s="126"/>
      <c r="K132" s="41"/>
      <c r="L132" s="28"/>
      <c r="M132" s="24"/>
      <c r="N132" s="24"/>
    </row>
    <row r="133" spans="1:14" ht="66.5" customHeight="1" x14ac:dyDescent="0.35">
      <c r="A133" s="13">
        <v>3</v>
      </c>
      <c r="B133" s="14"/>
      <c r="C133" s="15">
        <v>1</v>
      </c>
      <c r="D133" s="12" t="s">
        <v>21</v>
      </c>
      <c r="E133" s="19" t="s">
        <v>25</v>
      </c>
      <c r="F133" s="65"/>
      <c r="G133" s="75"/>
      <c r="H133" s="56">
        <f>G133*1.19</f>
        <v>0</v>
      </c>
      <c r="I133" s="125"/>
      <c r="J133" s="126"/>
      <c r="K133" s="41"/>
      <c r="L133" s="28"/>
      <c r="M133" s="24"/>
      <c r="N133" s="24"/>
    </row>
    <row r="134" spans="1:14" ht="90.5" customHeight="1" x14ac:dyDescent="0.35">
      <c r="A134" s="13">
        <v>3</v>
      </c>
      <c r="B134" s="14"/>
      <c r="C134" s="15">
        <v>2</v>
      </c>
      <c r="D134" s="12" t="s">
        <v>23</v>
      </c>
      <c r="E134" s="19" t="s">
        <v>25</v>
      </c>
      <c r="F134" s="65"/>
      <c r="G134" s="75"/>
      <c r="H134" s="56">
        <f>G134*1.19</f>
        <v>0</v>
      </c>
      <c r="I134" s="125"/>
      <c r="J134" s="126"/>
      <c r="K134" s="41"/>
      <c r="L134" s="28"/>
      <c r="M134" s="24"/>
      <c r="N134" s="24"/>
    </row>
    <row r="135" spans="1:14" ht="81.5" customHeight="1" x14ac:dyDescent="0.35">
      <c r="A135" s="13">
        <v>3</v>
      </c>
      <c r="B135" s="14"/>
      <c r="C135" s="15">
        <v>3</v>
      </c>
      <c r="D135" s="12" t="s">
        <v>24</v>
      </c>
      <c r="E135" s="19" t="s">
        <v>25</v>
      </c>
      <c r="F135" s="65"/>
      <c r="G135" s="75"/>
      <c r="H135" s="56">
        <f>G135*1.19</f>
        <v>0</v>
      </c>
      <c r="I135" s="125"/>
      <c r="J135" s="126"/>
      <c r="K135" s="41"/>
      <c r="L135" s="28"/>
      <c r="M135" s="24"/>
      <c r="N135" s="24"/>
    </row>
    <row r="136" spans="1:14" ht="24.5" customHeight="1" x14ac:dyDescent="0.35">
      <c r="A136" s="71"/>
      <c r="B136" s="83"/>
      <c r="C136" s="71"/>
      <c r="D136" s="51"/>
      <c r="E136" s="51"/>
      <c r="F136" s="51"/>
      <c r="G136" s="51"/>
      <c r="H136" s="51"/>
      <c r="I136" s="51"/>
      <c r="J136" s="51"/>
      <c r="K136" s="41"/>
      <c r="L136" s="24"/>
      <c r="M136" s="24"/>
      <c r="N136" s="24"/>
    </row>
    <row r="137" spans="1:14" x14ac:dyDescent="0.35">
      <c r="A137" s="24"/>
      <c r="B137" s="24"/>
      <c r="C137" s="24"/>
      <c r="D137" s="30"/>
      <c r="E137" s="27"/>
      <c r="F137" s="27"/>
      <c r="G137" s="32"/>
      <c r="H137" s="32"/>
      <c r="I137" s="24"/>
      <c r="J137" s="24"/>
      <c r="K137" s="24"/>
      <c r="L137" s="24"/>
      <c r="M137" s="24"/>
      <c r="N137" s="24"/>
    </row>
    <row r="138" spans="1:14" x14ac:dyDescent="0.35">
      <c r="A138" s="24"/>
      <c r="B138" s="24"/>
      <c r="C138" s="24"/>
      <c r="D138" s="30"/>
      <c r="E138" s="27"/>
      <c r="F138" s="27"/>
      <c r="G138" s="32"/>
      <c r="H138" s="32"/>
      <c r="I138" s="24"/>
      <c r="J138" s="24"/>
      <c r="K138" s="24"/>
      <c r="L138" s="24"/>
      <c r="M138" s="24"/>
      <c r="N138" s="24"/>
    </row>
    <row r="139" spans="1:14" x14ac:dyDescent="0.35">
      <c r="A139" s="24"/>
      <c r="B139" s="24"/>
      <c r="C139" s="24"/>
      <c r="D139" s="30"/>
      <c r="E139" s="27"/>
      <c r="F139" s="27"/>
      <c r="G139" s="32"/>
      <c r="H139" s="32"/>
      <c r="I139" s="24"/>
      <c r="J139" s="24"/>
      <c r="K139" s="24"/>
      <c r="L139" s="24"/>
      <c r="M139" s="24"/>
      <c r="N139" s="24"/>
    </row>
    <row r="140" spans="1:14" x14ac:dyDescent="0.35">
      <c r="A140" s="24"/>
      <c r="B140" s="24"/>
      <c r="C140" s="24"/>
      <c r="D140" s="30"/>
      <c r="E140" s="27"/>
      <c r="F140" s="27"/>
      <c r="G140" s="32"/>
      <c r="H140" s="32"/>
      <c r="I140" s="24"/>
      <c r="J140" s="24"/>
      <c r="K140" s="24"/>
      <c r="L140" s="24"/>
      <c r="M140" s="24"/>
      <c r="N140" s="24"/>
    </row>
    <row r="141" spans="1:14" x14ac:dyDescent="0.35">
      <c r="A141" s="24"/>
      <c r="B141" s="24"/>
      <c r="C141" s="24"/>
      <c r="D141" s="30"/>
      <c r="E141" s="27"/>
      <c r="F141" s="27"/>
      <c r="G141" s="32"/>
      <c r="H141" s="32"/>
      <c r="I141" s="24"/>
      <c r="J141" s="24"/>
      <c r="K141" s="24"/>
      <c r="L141" s="24"/>
      <c r="M141" s="24"/>
      <c r="N141" s="24"/>
    </row>
    <row r="142" spans="1:14" x14ac:dyDescent="0.35">
      <c r="A142" s="24"/>
      <c r="B142" s="24"/>
      <c r="C142" s="24"/>
      <c r="D142" s="30"/>
      <c r="E142" s="27"/>
      <c r="F142" s="27"/>
      <c r="G142" s="32"/>
      <c r="H142" s="32"/>
      <c r="I142" s="24"/>
      <c r="J142" s="24"/>
      <c r="K142" s="24"/>
      <c r="L142" s="24"/>
      <c r="M142" s="24"/>
      <c r="N142" s="24"/>
    </row>
    <row r="143" spans="1:14" x14ac:dyDescent="0.35">
      <c r="A143" s="24"/>
      <c r="B143" s="24"/>
      <c r="C143" s="24"/>
      <c r="D143" s="30"/>
      <c r="E143" s="27"/>
      <c r="F143" s="27"/>
      <c r="G143" s="32"/>
      <c r="H143" s="32"/>
      <c r="I143" s="24"/>
      <c r="J143" s="24"/>
      <c r="K143" s="24"/>
      <c r="L143" s="24"/>
      <c r="M143" s="24"/>
      <c r="N143" s="24"/>
    </row>
    <row r="144" spans="1:14" x14ac:dyDescent="0.35">
      <c r="A144" s="24"/>
      <c r="B144" s="24"/>
      <c r="C144" s="24"/>
      <c r="D144" s="30"/>
      <c r="E144" s="27"/>
      <c r="F144" s="27"/>
      <c r="G144" s="32"/>
      <c r="H144" s="32"/>
      <c r="I144" s="24"/>
      <c r="J144" s="24"/>
      <c r="K144" s="24"/>
      <c r="L144" s="24"/>
      <c r="M144" s="24"/>
      <c r="N144" s="24"/>
    </row>
    <row r="145" spans="1:14" x14ac:dyDescent="0.35">
      <c r="A145" s="24"/>
      <c r="B145" s="24"/>
      <c r="C145" s="24"/>
      <c r="D145" s="30"/>
      <c r="E145" s="27"/>
      <c r="F145" s="27"/>
      <c r="G145" s="32"/>
      <c r="H145" s="32"/>
      <c r="I145" s="24"/>
      <c r="J145" s="24"/>
      <c r="K145" s="24"/>
      <c r="L145" s="24"/>
      <c r="M145" s="24"/>
      <c r="N145" s="24"/>
    </row>
    <row r="146" spans="1:14" x14ac:dyDescent="0.35">
      <c r="A146" s="24"/>
      <c r="B146" s="24"/>
      <c r="C146" s="24"/>
      <c r="D146" s="30"/>
      <c r="E146" s="27"/>
      <c r="F146" s="27"/>
      <c r="G146" s="32"/>
      <c r="H146" s="32"/>
      <c r="I146" s="24"/>
      <c r="J146" s="24"/>
      <c r="K146" s="24"/>
      <c r="L146" s="24"/>
      <c r="M146" s="24"/>
      <c r="N146" s="24"/>
    </row>
    <row r="147" spans="1:14" x14ac:dyDescent="0.35">
      <c r="A147" s="24"/>
      <c r="B147" s="24"/>
      <c r="C147" s="24"/>
      <c r="D147" s="30"/>
      <c r="E147" s="27"/>
      <c r="F147" s="27"/>
      <c r="G147" s="32"/>
      <c r="H147" s="32"/>
      <c r="I147" s="24"/>
      <c r="J147" s="24"/>
      <c r="K147" s="24"/>
      <c r="L147" s="24"/>
      <c r="M147" s="24"/>
      <c r="N147" s="24"/>
    </row>
    <row r="148" spans="1:14" x14ac:dyDescent="0.35">
      <c r="A148" s="24"/>
      <c r="B148" s="24"/>
      <c r="C148" s="24"/>
      <c r="D148" s="30"/>
      <c r="E148" s="27"/>
      <c r="F148" s="27"/>
      <c r="G148" s="32"/>
      <c r="H148" s="32"/>
      <c r="I148" s="24"/>
      <c r="J148" s="24"/>
      <c r="K148" s="24"/>
      <c r="L148" s="24"/>
      <c r="M148" s="24"/>
      <c r="N148" s="24"/>
    </row>
    <row r="149" spans="1:14" x14ac:dyDescent="0.35">
      <c r="A149" s="24"/>
      <c r="B149" s="24"/>
      <c r="C149" s="24"/>
      <c r="D149" s="30"/>
      <c r="E149" s="27"/>
      <c r="F149" s="27"/>
      <c r="G149" s="32"/>
      <c r="H149" s="32"/>
      <c r="I149" s="24"/>
      <c r="J149" s="24"/>
      <c r="K149" s="24"/>
      <c r="L149" s="24"/>
      <c r="M149" s="24"/>
      <c r="N149" s="24"/>
    </row>
    <row r="150" spans="1:14" x14ac:dyDescent="0.35">
      <c r="A150" s="24"/>
      <c r="B150" s="24"/>
      <c r="C150" s="24"/>
      <c r="D150" s="30"/>
      <c r="E150" s="27"/>
      <c r="F150" s="27"/>
      <c r="G150" s="32"/>
      <c r="H150" s="32"/>
      <c r="I150" s="24"/>
      <c r="J150" s="24"/>
      <c r="K150" s="24"/>
      <c r="L150" s="24"/>
      <c r="M150" s="24"/>
      <c r="N150" s="24"/>
    </row>
    <row r="151" spans="1:14" x14ac:dyDescent="0.35">
      <c r="A151" s="24"/>
      <c r="B151" s="24"/>
      <c r="C151" s="24"/>
      <c r="D151" s="30"/>
      <c r="E151" s="27"/>
      <c r="F151" s="27"/>
      <c r="G151" s="32"/>
      <c r="H151" s="32"/>
      <c r="I151" s="24"/>
      <c r="J151" s="24"/>
      <c r="K151" s="24"/>
      <c r="L151" s="24"/>
      <c r="M151" s="24"/>
      <c r="N151" s="24"/>
    </row>
    <row r="152" spans="1:14" x14ac:dyDescent="0.35">
      <c r="A152" s="24"/>
      <c r="B152" s="24"/>
      <c r="C152" s="24"/>
      <c r="D152" s="30"/>
      <c r="E152" s="27"/>
      <c r="F152" s="27"/>
      <c r="G152" s="32"/>
      <c r="H152" s="32"/>
      <c r="I152" s="24"/>
      <c r="J152" s="24"/>
      <c r="K152" s="24"/>
      <c r="L152" s="24"/>
      <c r="M152" s="24"/>
      <c r="N152" s="24"/>
    </row>
    <row r="153" spans="1:14" x14ac:dyDescent="0.35">
      <c r="A153" s="24"/>
      <c r="B153" s="24"/>
      <c r="C153" s="24"/>
      <c r="D153" s="30"/>
      <c r="E153" s="27"/>
      <c r="F153" s="27"/>
      <c r="G153" s="32"/>
      <c r="H153" s="32"/>
      <c r="I153" s="24"/>
      <c r="J153" s="24"/>
      <c r="K153" s="24"/>
      <c r="L153" s="24"/>
      <c r="M153" s="24"/>
      <c r="N153" s="24"/>
    </row>
    <row r="154" spans="1:14" x14ac:dyDescent="0.35">
      <c r="A154" s="24"/>
      <c r="B154" s="24"/>
      <c r="C154" s="24"/>
      <c r="D154" s="30"/>
      <c r="E154" s="27"/>
      <c r="F154" s="27"/>
      <c r="G154" s="32"/>
      <c r="H154" s="32"/>
      <c r="I154" s="24"/>
      <c r="J154" s="24"/>
      <c r="K154" s="24"/>
      <c r="L154" s="24"/>
      <c r="M154" s="24"/>
      <c r="N154" s="24"/>
    </row>
    <row r="155" spans="1:14" x14ac:dyDescent="0.35">
      <c r="A155" s="24"/>
      <c r="B155" s="24"/>
      <c r="C155" s="24"/>
      <c r="D155" s="30"/>
      <c r="E155" s="27"/>
      <c r="F155" s="27"/>
      <c r="G155" s="32"/>
      <c r="H155" s="32"/>
      <c r="I155" s="24"/>
      <c r="J155" s="24"/>
      <c r="K155" s="24"/>
      <c r="L155" s="24"/>
      <c r="M155" s="24"/>
      <c r="N155" s="24"/>
    </row>
    <row r="156" spans="1:14" x14ac:dyDescent="0.35">
      <c r="A156" s="24"/>
      <c r="B156" s="24"/>
      <c r="C156" s="24"/>
      <c r="D156" s="30"/>
      <c r="E156" s="27"/>
      <c r="F156" s="27"/>
      <c r="G156" s="32"/>
      <c r="H156" s="32"/>
      <c r="I156" s="24"/>
      <c r="J156" s="24"/>
      <c r="K156" s="24"/>
      <c r="L156" s="24"/>
      <c r="M156" s="24"/>
      <c r="N156" s="24"/>
    </row>
    <row r="157" spans="1:14" x14ac:dyDescent="0.35">
      <c r="A157" s="24"/>
      <c r="B157" s="24"/>
      <c r="C157" s="24"/>
      <c r="D157" s="30"/>
      <c r="E157" s="27"/>
      <c r="F157" s="27"/>
      <c r="G157" s="32"/>
      <c r="H157" s="32"/>
      <c r="I157" s="24"/>
      <c r="J157" s="24"/>
      <c r="K157" s="24"/>
      <c r="L157" s="24"/>
      <c r="M157" s="24"/>
      <c r="N157" s="24"/>
    </row>
    <row r="158" spans="1:14" x14ac:dyDescent="0.35">
      <c r="A158" s="24"/>
      <c r="B158" s="24"/>
      <c r="C158" s="24"/>
      <c r="D158" s="30"/>
      <c r="E158" s="27"/>
      <c r="F158" s="27"/>
      <c r="G158" s="32"/>
      <c r="H158" s="32"/>
      <c r="I158" s="24"/>
      <c r="J158" s="24"/>
      <c r="K158" s="24"/>
      <c r="L158" s="24"/>
      <c r="M158" s="24"/>
      <c r="N158" s="24"/>
    </row>
    <row r="159" spans="1:14" x14ac:dyDescent="0.35">
      <c r="A159" s="24"/>
      <c r="B159" s="24"/>
      <c r="C159" s="24"/>
      <c r="D159" s="30"/>
      <c r="E159" s="27"/>
      <c r="F159" s="27"/>
      <c r="G159" s="32"/>
      <c r="H159" s="32"/>
      <c r="I159" s="24"/>
      <c r="J159" s="24"/>
      <c r="K159" s="24"/>
      <c r="L159" s="24"/>
      <c r="M159" s="24"/>
      <c r="N159" s="24"/>
    </row>
  </sheetData>
  <sheetProtection algorithmName="SHA-512" hashValue="Q5JeCqJtnL5CtE6xsoHfzMLD5eLciuFP0TEAv5shS9jPB1DSbmvFqdLa9s8LtiZk71GsysVA3bsltfOCnmK91w==" saltValue="y8f946wsoa7L27KrBn7RwA==" spinCount="100000" sheet="1" objects="1" scenarios="1"/>
  <mergeCells count="43">
    <mergeCell ref="I133:J133"/>
    <mergeCell ref="I134:J134"/>
    <mergeCell ref="I135:J135"/>
    <mergeCell ref="A10:D10"/>
    <mergeCell ref="A16:C16"/>
    <mergeCell ref="A17:J17"/>
    <mergeCell ref="A59:J59"/>
    <mergeCell ref="A63:J63"/>
    <mergeCell ref="A66:J66"/>
    <mergeCell ref="A70:J70"/>
    <mergeCell ref="A74:J74"/>
    <mergeCell ref="I132:J132"/>
    <mergeCell ref="A25:J25"/>
    <mergeCell ref="A21:J21"/>
    <mergeCell ref="A29:J29"/>
    <mergeCell ref="A32:J32"/>
    <mergeCell ref="A36:J36"/>
    <mergeCell ref="A40:J40"/>
    <mergeCell ref="A43:J43"/>
    <mergeCell ref="A50:C50"/>
    <mergeCell ref="A51:J51"/>
    <mergeCell ref="A55:J55"/>
    <mergeCell ref="A81:G81"/>
    <mergeCell ref="A4:D4"/>
    <mergeCell ref="A11:G11"/>
    <mergeCell ref="A1:D2"/>
    <mergeCell ref="F3:J5"/>
    <mergeCell ref="A47:G47"/>
    <mergeCell ref="A115:G115"/>
    <mergeCell ref="E125:H125"/>
    <mergeCell ref="I125:J125"/>
    <mergeCell ref="E126:H126"/>
    <mergeCell ref="I126:J126"/>
    <mergeCell ref="A97:J97"/>
    <mergeCell ref="A100:J100"/>
    <mergeCell ref="A104:J104"/>
    <mergeCell ref="A108:J108"/>
    <mergeCell ref="A111:J111"/>
    <mergeCell ref="A77:J77"/>
    <mergeCell ref="A84:C84"/>
    <mergeCell ref="A85:J85"/>
    <mergeCell ref="A89:J89"/>
    <mergeCell ref="A93:J93"/>
  </mergeCells>
  <phoneticPr fontId="19" type="noConversion"/>
  <conditionalFormatting sqref="D125">
    <cfRule type="containsText" dxfId="0" priority="1" operator="containsText" text="Noch nicht alle Pflichtfelder befüllt">
      <formula>NOT(ISERROR(SEARCH("Noch nicht alle Pflichtfelder befüllt",D125)))</formula>
    </cfRule>
  </conditionalFormatting>
  <pageMargins left="0.70866141732283472" right="0.47244094488188981" top="1.1417322834645669" bottom="0.78740157480314965" header="0.31496062992125984" footer="0.31496062992125984"/>
  <pageSetup paperSize="9" scale="45" fitToHeight="0" orientation="portrait" r:id="rId1"/>
  <headerFooter>
    <oddHeader>&amp;C©Kliniken der Stadt Köln</oddHeader>
    <oddFooter>&amp;R&amp;"Arial,Standard"&amp;10Seite &amp;P/&amp;N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 Medizintechnikpla.</vt:lpstr>
      <vt:lpstr>'Preisblatt Medizintechnikpla.'!Drucktitel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Förster, Christian</dc:creator>
  <cp:lastModifiedBy>Herrmann, Raphael</cp:lastModifiedBy>
  <cp:lastPrinted>2025-11-17T13:40:37Z</cp:lastPrinted>
  <dcterms:created xsi:type="dcterms:W3CDTF">2025-09-08T08:10:37Z</dcterms:created>
  <dcterms:modified xsi:type="dcterms:W3CDTF">2026-08-18T13:53:30Z</dcterms:modified>
</cp:coreProperties>
</file>